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queryTables/queryTable1.xml" ContentType="application/vnd.openxmlformats-officedocument.spreadsheetml.queryTable+xml"/>
  <Override PartName="/xl/queryTables/queryTable2.xml" ContentType="application/vnd.openxmlformats-officedocument.spreadsheetml.query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727"/>
  <workbookPr defaultThemeVersion="166925"/>
  <mc:AlternateContent xmlns:mc="http://schemas.openxmlformats.org/markup-compatibility/2006">
    <mc:Choice Requires="x15">
      <x15ac:absPath xmlns:x15ac="http://schemas.microsoft.com/office/spreadsheetml/2010/11/ac" url="S:\BT metal\"/>
    </mc:Choice>
  </mc:AlternateContent>
  <xr:revisionPtr revIDLastSave="0" documentId="13_ncr:1_{6F8FBAEC-220D-4355-8F75-0B87A6D5477A}" xr6:coauthVersionLast="43" xr6:coauthVersionMax="43" xr10:uidLastSave="{00000000-0000-0000-0000-000000000000}"/>
  <bookViews>
    <workbookView xWindow="-120" yWindow="-120" windowWidth="29040" windowHeight="16440" activeTab="2" xr2:uid="{9CC34616-768F-4DA2-AE8D-B7D684C13744}"/>
  </bookViews>
  <sheets>
    <sheet name="brouillon" sheetId="2" r:id="rId1"/>
    <sheet name="BT metal 1 (exemple)" sheetId="11" r:id="rId2"/>
    <sheet name="votre BT ici !" sheetId="12" r:id="rId3"/>
  </sheets>
  <definedNames>
    <definedName name="_xlnm._FilterDatabase" localSheetId="0" hidden="1">#REF!</definedName>
    <definedName name="BT_1" localSheetId="1">'BT metal 1 (exemple)'!$A$2:$C$34</definedName>
    <definedName name="BT_1" localSheetId="2">'votre BT ici !'!$A$2:$C$34</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U90" i="12" l="1"/>
  <c r="U96" i="12" s="1"/>
  <c r="T90" i="12"/>
  <c r="T96" i="12" s="1"/>
  <c r="S90" i="12"/>
  <c r="S96" i="12" s="1"/>
  <c r="R90" i="12"/>
  <c r="R92" i="12" s="1"/>
  <c r="Q90" i="12"/>
  <c r="P90" i="12"/>
  <c r="P92" i="12" s="1"/>
  <c r="O90" i="12"/>
  <c r="O92" i="12" s="1"/>
  <c r="N90" i="12"/>
  <c r="M90" i="12"/>
  <c r="M92" i="12" s="1"/>
  <c r="L90" i="12"/>
  <c r="L92" i="12" s="1"/>
  <c r="K90" i="12"/>
  <c r="J90" i="12"/>
  <c r="J92" i="12" s="1"/>
  <c r="I90" i="12"/>
  <c r="H90" i="12"/>
  <c r="G90" i="12"/>
  <c r="G92" i="12" s="1"/>
  <c r="F90" i="12"/>
  <c r="F92" i="12" s="1"/>
  <c r="E90" i="12"/>
  <c r="U89" i="12"/>
  <c r="T89" i="12"/>
  <c r="S89" i="12"/>
  <c r="R89" i="12"/>
  <c r="Q89" i="12"/>
  <c r="P89" i="12"/>
  <c r="O89" i="12"/>
  <c r="N89" i="12"/>
  <c r="M89" i="12"/>
  <c r="L89" i="12"/>
  <c r="K89" i="12"/>
  <c r="J89" i="12"/>
  <c r="I89" i="12"/>
  <c r="H89" i="12"/>
  <c r="G89" i="12"/>
  <c r="F89" i="12"/>
  <c r="E89" i="12"/>
  <c r="U88" i="12"/>
  <c r="T88" i="12"/>
  <c r="S88" i="12"/>
  <c r="R88" i="12"/>
  <c r="Q88" i="12"/>
  <c r="P88" i="12"/>
  <c r="O88" i="12"/>
  <c r="N88" i="12"/>
  <c r="M88" i="12"/>
  <c r="L88" i="12"/>
  <c r="K88" i="12"/>
  <c r="J88" i="12"/>
  <c r="I88" i="12"/>
  <c r="H88" i="12"/>
  <c r="G88" i="12"/>
  <c r="F88" i="12"/>
  <c r="E88" i="12"/>
  <c r="U87" i="12"/>
  <c r="T87" i="12"/>
  <c r="S87" i="12"/>
  <c r="R87" i="12"/>
  <c r="Q87" i="12"/>
  <c r="P87" i="12"/>
  <c r="O87" i="12"/>
  <c r="N87" i="12"/>
  <c r="M87" i="12"/>
  <c r="L87" i="12"/>
  <c r="K87" i="12"/>
  <c r="J87" i="12"/>
  <c r="I87" i="12"/>
  <c r="H87" i="12"/>
  <c r="G87" i="12"/>
  <c r="F87" i="12"/>
  <c r="E87" i="12"/>
  <c r="U86" i="12"/>
  <c r="T86" i="12"/>
  <c r="S86" i="12"/>
  <c r="R86" i="12"/>
  <c r="Q86" i="12"/>
  <c r="P86" i="12"/>
  <c r="O86" i="12"/>
  <c r="N86" i="12"/>
  <c r="M86" i="12"/>
  <c r="L86" i="12"/>
  <c r="K86" i="12"/>
  <c r="J86" i="12"/>
  <c r="I86" i="12"/>
  <c r="H86" i="12"/>
  <c r="G86" i="12"/>
  <c r="F86" i="12"/>
  <c r="E86" i="12"/>
  <c r="U85" i="12"/>
  <c r="T85" i="12"/>
  <c r="S85" i="12"/>
  <c r="R85" i="12"/>
  <c r="Q85" i="12"/>
  <c r="P85" i="12"/>
  <c r="O85" i="12"/>
  <c r="N85" i="12"/>
  <c r="M85" i="12"/>
  <c r="L85" i="12"/>
  <c r="K85" i="12"/>
  <c r="J85" i="12"/>
  <c r="I85" i="12"/>
  <c r="H85" i="12"/>
  <c r="G85" i="12"/>
  <c r="F85" i="12"/>
  <c r="E85" i="12"/>
  <c r="U84" i="12"/>
  <c r="T84" i="12"/>
  <c r="S84" i="12"/>
  <c r="R84" i="12"/>
  <c r="Q84" i="12"/>
  <c r="P84" i="12"/>
  <c r="O84" i="12"/>
  <c r="N84" i="12"/>
  <c r="M84" i="12"/>
  <c r="L84" i="12"/>
  <c r="K84" i="12"/>
  <c r="J84" i="12"/>
  <c r="I84" i="12"/>
  <c r="H84" i="12"/>
  <c r="G84" i="12"/>
  <c r="F84" i="12"/>
  <c r="E84" i="12"/>
  <c r="U83" i="12"/>
  <c r="T83" i="12"/>
  <c r="S83" i="12"/>
  <c r="R83" i="12"/>
  <c r="Q83" i="12"/>
  <c r="P83" i="12"/>
  <c r="O83" i="12"/>
  <c r="N83" i="12"/>
  <c r="M83" i="12"/>
  <c r="L83" i="12"/>
  <c r="K83" i="12"/>
  <c r="J83" i="12"/>
  <c r="I83" i="12"/>
  <c r="H83" i="12"/>
  <c r="G83" i="12"/>
  <c r="F83" i="12"/>
  <c r="E83" i="12"/>
  <c r="U82" i="12"/>
  <c r="T82" i="12"/>
  <c r="S82" i="12"/>
  <c r="R82" i="12"/>
  <c r="Q82" i="12"/>
  <c r="P82" i="12"/>
  <c r="O82" i="12"/>
  <c r="N82" i="12"/>
  <c r="M82" i="12"/>
  <c r="L82" i="12"/>
  <c r="K82" i="12"/>
  <c r="J82" i="12"/>
  <c r="I82" i="12"/>
  <c r="H82" i="12"/>
  <c r="G82" i="12"/>
  <c r="F82" i="12"/>
  <c r="E82" i="12"/>
  <c r="U81" i="12"/>
  <c r="T81" i="12"/>
  <c r="S81" i="12"/>
  <c r="R81" i="12"/>
  <c r="Q81" i="12"/>
  <c r="P81" i="12"/>
  <c r="O81" i="12"/>
  <c r="N81" i="12"/>
  <c r="M81" i="12"/>
  <c r="L81" i="12"/>
  <c r="K81" i="12"/>
  <c r="J81" i="12"/>
  <c r="I81" i="12"/>
  <c r="H81" i="12"/>
  <c r="G81" i="12"/>
  <c r="F81" i="12"/>
  <c r="E81" i="12"/>
  <c r="U80" i="12"/>
  <c r="T80" i="12"/>
  <c r="S80" i="12"/>
  <c r="R80" i="12"/>
  <c r="Q80" i="12"/>
  <c r="P80" i="12"/>
  <c r="O80" i="12"/>
  <c r="N80" i="12"/>
  <c r="M80" i="12"/>
  <c r="L80" i="12"/>
  <c r="K80" i="12"/>
  <c r="J80" i="12"/>
  <c r="I80" i="12"/>
  <c r="H80" i="12"/>
  <c r="G80" i="12"/>
  <c r="F80" i="12"/>
  <c r="E80" i="12"/>
  <c r="U79" i="12"/>
  <c r="T79" i="12"/>
  <c r="S79" i="12"/>
  <c r="R79" i="12"/>
  <c r="Q79" i="12"/>
  <c r="P79" i="12"/>
  <c r="O79" i="12"/>
  <c r="N79" i="12"/>
  <c r="M79" i="12"/>
  <c r="L79" i="12"/>
  <c r="K79" i="12"/>
  <c r="J79" i="12"/>
  <c r="I79" i="12"/>
  <c r="H79" i="12"/>
  <c r="G79" i="12"/>
  <c r="F79" i="12"/>
  <c r="E79" i="12"/>
  <c r="U78" i="12"/>
  <c r="T78" i="12"/>
  <c r="S78" i="12"/>
  <c r="R78" i="12"/>
  <c r="Q78" i="12"/>
  <c r="P78" i="12"/>
  <c r="O78" i="12"/>
  <c r="N78" i="12"/>
  <c r="M78" i="12"/>
  <c r="L78" i="12"/>
  <c r="K78" i="12"/>
  <c r="J78" i="12"/>
  <c r="I78" i="12"/>
  <c r="H78" i="12"/>
  <c r="G78" i="12"/>
  <c r="F78" i="12"/>
  <c r="E78" i="12"/>
  <c r="U77" i="12"/>
  <c r="T77" i="12"/>
  <c r="S77" i="12"/>
  <c r="R77" i="12"/>
  <c r="Q77" i="12"/>
  <c r="P77" i="12"/>
  <c r="O77" i="12"/>
  <c r="N77" i="12"/>
  <c r="M77" i="12"/>
  <c r="L77" i="12"/>
  <c r="K77" i="12"/>
  <c r="J77" i="12"/>
  <c r="I77" i="12"/>
  <c r="H77" i="12"/>
  <c r="G77" i="12"/>
  <c r="F77" i="12"/>
  <c r="E77" i="12"/>
  <c r="U76" i="12"/>
  <c r="T76" i="12"/>
  <c r="S76" i="12"/>
  <c r="R76" i="12"/>
  <c r="Q76" i="12"/>
  <c r="P76" i="12"/>
  <c r="O76" i="12"/>
  <c r="N76" i="12"/>
  <c r="M76" i="12"/>
  <c r="L76" i="12"/>
  <c r="K76" i="12"/>
  <c r="J76" i="12"/>
  <c r="I76" i="12"/>
  <c r="H76" i="12"/>
  <c r="G76" i="12"/>
  <c r="F76" i="12"/>
  <c r="E76" i="12"/>
  <c r="U75" i="12"/>
  <c r="T75" i="12"/>
  <c r="S75" i="12"/>
  <c r="R75" i="12"/>
  <c r="Q75" i="12"/>
  <c r="P75" i="12"/>
  <c r="O75" i="12"/>
  <c r="N75" i="12"/>
  <c r="M75" i="12"/>
  <c r="L75" i="12"/>
  <c r="K75" i="12"/>
  <c r="J75" i="12"/>
  <c r="I75" i="12"/>
  <c r="H75" i="12"/>
  <c r="G75" i="12"/>
  <c r="F75" i="12"/>
  <c r="E75" i="12"/>
  <c r="U74" i="12"/>
  <c r="T74" i="12"/>
  <c r="S74" i="12"/>
  <c r="R74" i="12"/>
  <c r="Q74" i="12"/>
  <c r="P74" i="12"/>
  <c r="O74" i="12"/>
  <c r="N74" i="12"/>
  <c r="M74" i="12"/>
  <c r="L74" i="12"/>
  <c r="K74" i="12"/>
  <c r="J74" i="12"/>
  <c r="I74" i="12"/>
  <c r="H74" i="12"/>
  <c r="G74" i="12"/>
  <c r="F74" i="12"/>
  <c r="E74" i="12"/>
  <c r="U73" i="12"/>
  <c r="T73" i="12"/>
  <c r="S73" i="12"/>
  <c r="R73" i="12"/>
  <c r="Q73" i="12"/>
  <c r="P73" i="12"/>
  <c r="O73" i="12"/>
  <c r="N73" i="12"/>
  <c r="M73" i="12"/>
  <c r="L73" i="12"/>
  <c r="K73" i="12"/>
  <c r="J73" i="12"/>
  <c r="I73" i="12"/>
  <c r="H73" i="12"/>
  <c r="G73" i="12"/>
  <c r="F73" i="12"/>
  <c r="E73" i="12"/>
  <c r="U72" i="12"/>
  <c r="T72" i="12"/>
  <c r="S72" i="12"/>
  <c r="R72" i="12"/>
  <c r="Q72" i="12"/>
  <c r="P72" i="12"/>
  <c r="O72" i="12"/>
  <c r="N72" i="12"/>
  <c r="M72" i="12"/>
  <c r="L72" i="12"/>
  <c r="K72" i="12"/>
  <c r="J72" i="12"/>
  <c r="I72" i="12"/>
  <c r="H72" i="12"/>
  <c r="G72" i="12"/>
  <c r="F72" i="12"/>
  <c r="E72" i="12"/>
  <c r="U71" i="12"/>
  <c r="T71" i="12"/>
  <c r="S71" i="12"/>
  <c r="R71" i="12"/>
  <c r="Q71" i="12"/>
  <c r="P71" i="12"/>
  <c r="O71" i="12"/>
  <c r="N71" i="12"/>
  <c r="M71" i="12"/>
  <c r="L71" i="12"/>
  <c r="K71" i="12"/>
  <c r="J71" i="12"/>
  <c r="I71" i="12"/>
  <c r="H71" i="12"/>
  <c r="G71" i="12"/>
  <c r="F71" i="12"/>
  <c r="E71" i="12"/>
  <c r="U70" i="12"/>
  <c r="T70" i="12"/>
  <c r="S70" i="12"/>
  <c r="R70" i="12"/>
  <c r="Q70" i="12"/>
  <c r="P70" i="12"/>
  <c r="O70" i="12"/>
  <c r="N70" i="12"/>
  <c r="M70" i="12"/>
  <c r="L70" i="12"/>
  <c r="K70" i="12"/>
  <c r="J70" i="12"/>
  <c r="I70" i="12"/>
  <c r="H70" i="12"/>
  <c r="G70" i="12"/>
  <c r="F70" i="12"/>
  <c r="E70" i="12"/>
  <c r="U69" i="12"/>
  <c r="T69" i="12"/>
  <c r="S69" i="12"/>
  <c r="R69" i="12"/>
  <c r="Q69" i="12"/>
  <c r="P69" i="12"/>
  <c r="O69" i="12"/>
  <c r="N69" i="12"/>
  <c r="M69" i="12"/>
  <c r="L69" i="12"/>
  <c r="K69" i="12"/>
  <c r="J69" i="12"/>
  <c r="I69" i="12"/>
  <c r="H69" i="12"/>
  <c r="G69" i="12"/>
  <c r="F69" i="12"/>
  <c r="E69" i="12"/>
  <c r="U68" i="12"/>
  <c r="T68" i="12"/>
  <c r="S68" i="12"/>
  <c r="R68" i="12"/>
  <c r="Q68" i="12"/>
  <c r="P68" i="12"/>
  <c r="O68" i="12"/>
  <c r="N68" i="12"/>
  <c r="M68" i="12"/>
  <c r="L68" i="12"/>
  <c r="K68" i="12"/>
  <c r="J68" i="12"/>
  <c r="I68" i="12"/>
  <c r="H68" i="12"/>
  <c r="G68" i="12"/>
  <c r="F68" i="12"/>
  <c r="E68" i="12"/>
  <c r="B68" i="12"/>
  <c r="U67" i="12"/>
  <c r="T67" i="12"/>
  <c r="S67" i="12"/>
  <c r="R67" i="12"/>
  <c r="Q67" i="12"/>
  <c r="P67" i="12"/>
  <c r="O67" i="12"/>
  <c r="N67" i="12"/>
  <c r="M67" i="12"/>
  <c r="L67" i="12"/>
  <c r="K67" i="12"/>
  <c r="J67" i="12"/>
  <c r="I67" i="12"/>
  <c r="H67" i="12"/>
  <c r="G67" i="12"/>
  <c r="F67" i="12"/>
  <c r="E67" i="12"/>
  <c r="B67" i="12"/>
  <c r="U66" i="12"/>
  <c r="T66" i="12"/>
  <c r="S66" i="12"/>
  <c r="R66" i="12"/>
  <c r="Q66" i="12"/>
  <c r="P66" i="12"/>
  <c r="O66" i="12"/>
  <c r="N66" i="12"/>
  <c r="M66" i="12"/>
  <c r="L66" i="12"/>
  <c r="K66" i="12"/>
  <c r="J66" i="12"/>
  <c r="I66" i="12"/>
  <c r="H66" i="12"/>
  <c r="G66" i="12"/>
  <c r="F66" i="12"/>
  <c r="E66" i="12"/>
  <c r="B66" i="12"/>
  <c r="U65" i="12"/>
  <c r="T65" i="12"/>
  <c r="S65" i="12"/>
  <c r="R65" i="12"/>
  <c r="Q65" i="12"/>
  <c r="P65" i="12"/>
  <c r="O65" i="12"/>
  <c r="N65" i="12"/>
  <c r="M65" i="12"/>
  <c r="L65" i="12"/>
  <c r="K65" i="12"/>
  <c r="J65" i="12"/>
  <c r="I65" i="12"/>
  <c r="H65" i="12"/>
  <c r="G65" i="12"/>
  <c r="F65" i="12"/>
  <c r="E65" i="12"/>
  <c r="U64" i="12"/>
  <c r="T64" i="12"/>
  <c r="S64" i="12"/>
  <c r="R64" i="12"/>
  <c r="Q64" i="12"/>
  <c r="P64" i="12"/>
  <c r="O64" i="12"/>
  <c r="N64" i="12"/>
  <c r="M64" i="12"/>
  <c r="L64" i="12"/>
  <c r="K64" i="12"/>
  <c r="J64" i="12"/>
  <c r="I64" i="12"/>
  <c r="H64" i="12"/>
  <c r="G64" i="12"/>
  <c r="F64" i="12"/>
  <c r="E64" i="12"/>
  <c r="U63" i="12"/>
  <c r="T63" i="12"/>
  <c r="S63" i="12"/>
  <c r="R63" i="12"/>
  <c r="Q63" i="12"/>
  <c r="P63" i="12"/>
  <c r="O63" i="12"/>
  <c r="N63" i="12"/>
  <c r="M63" i="12"/>
  <c r="L63" i="12"/>
  <c r="K63" i="12"/>
  <c r="J63" i="12"/>
  <c r="I63" i="12"/>
  <c r="H63" i="12"/>
  <c r="G63" i="12"/>
  <c r="F63" i="12"/>
  <c r="E63" i="12"/>
  <c r="U62" i="12"/>
  <c r="T62" i="12"/>
  <c r="S62" i="12"/>
  <c r="R62" i="12"/>
  <c r="Q62" i="12"/>
  <c r="P62" i="12"/>
  <c r="O62" i="12"/>
  <c r="N62" i="12"/>
  <c r="M62" i="12"/>
  <c r="L62" i="12"/>
  <c r="K62" i="12"/>
  <c r="J62" i="12"/>
  <c r="I62" i="12"/>
  <c r="H62" i="12"/>
  <c r="G62" i="12"/>
  <c r="F62" i="12"/>
  <c r="E62" i="12"/>
  <c r="U61" i="12"/>
  <c r="T61" i="12"/>
  <c r="S61" i="12"/>
  <c r="R61" i="12"/>
  <c r="Q61" i="12"/>
  <c r="P61" i="12"/>
  <c r="O61" i="12"/>
  <c r="N61" i="12"/>
  <c r="M61" i="12"/>
  <c r="L61" i="12"/>
  <c r="K61" i="12"/>
  <c r="J61" i="12"/>
  <c r="I61" i="12"/>
  <c r="H61" i="12"/>
  <c r="G61" i="12"/>
  <c r="F61" i="12"/>
  <c r="E61" i="12"/>
  <c r="U60" i="12"/>
  <c r="T60" i="12"/>
  <c r="S60" i="12"/>
  <c r="R60" i="12"/>
  <c r="Q60" i="12"/>
  <c r="P60" i="12"/>
  <c r="O60" i="12"/>
  <c r="N60" i="12"/>
  <c r="M60" i="12"/>
  <c r="L60" i="12"/>
  <c r="K60" i="12"/>
  <c r="J60" i="12"/>
  <c r="I60" i="12"/>
  <c r="H60" i="12"/>
  <c r="G60" i="12"/>
  <c r="F60" i="12"/>
  <c r="E60" i="12"/>
  <c r="W53" i="12"/>
  <c r="W52" i="12"/>
  <c r="W51" i="12"/>
  <c r="W50" i="12"/>
  <c r="W49" i="12"/>
  <c r="W48" i="12"/>
  <c r="W47" i="12"/>
  <c r="W46" i="12"/>
  <c r="W45" i="12"/>
  <c r="W44" i="12"/>
  <c r="W43" i="12"/>
  <c r="W42" i="12"/>
  <c r="W41" i="12"/>
  <c r="W40" i="12"/>
  <c r="W39" i="12"/>
  <c r="W38" i="12"/>
  <c r="W37" i="12"/>
  <c r="AL32" i="12"/>
  <c r="AK32" i="12"/>
  <c r="AJ32" i="12"/>
  <c r="AI32" i="12"/>
  <c r="AH32" i="12"/>
  <c r="AG32" i="12"/>
  <c r="AF32" i="12"/>
  <c r="AE32" i="12"/>
  <c r="AD32" i="12"/>
  <c r="AC32" i="12"/>
  <c r="AB32" i="12"/>
  <c r="AA32" i="12"/>
  <c r="Z32" i="12"/>
  <c r="Y32" i="12"/>
  <c r="X32" i="12"/>
  <c r="W32" i="12"/>
  <c r="V32" i="12"/>
  <c r="AL31" i="12"/>
  <c r="AK31" i="12"/>
  <c r="AJ31" i="12"/>
  <c r="AI31" i="12"/>
  <c r="AH31" i="12"/>
  <c r="AG31" i="12"/>
  <c r="AF31" i="12"/>
  <c r="AE31" i="12"/>
  <c r="AD31" i="12"/>
  <c r="AC31" i="12"/>
  <c r="AB31" i="12"/>
  <c r="AA31" i="12"/>
  <c r="Z31" i="12"/>
  <c r="Y31" i="12"/>
  <c r="X31" i="12"/>
  <c r="W31" i="12"/>
  <c r="V31" i="12"/>
  <c r="AL30" i="12"/>
  <c r="AK30" i="12"/>
  <c r="AJ30" i="12"/>
  <c r="AI30" i="12"/>
  <c r="AH30" i="12"/>
  <c r="AG30" i="12"/>
  <c r="AF30" i="12"/>
  <c r="AE30" i="12"/>
  <c r="AD30" i="12"/>
  <c r="AC30" i="12"/>
  <c r="AB30" i="12"/>
  <c r="AA30" i="12"/>
  <c r="Z30" i="12"/>
  <c r="Y30" i="12"/>
  <c r="X30" i="12"/>
  <c r="W30" i="12"/>
  <c r="V30" i="12"/>
  <c r="AL29" i="12"/>
  <c r="AK29" i="12"/>
  <c r="AJ29" i="12"/>
  <c r="AI29" i="12"/>
  <c r="AH29" i="12"/>
  <c r="AG29" i="12"/>
  <c r="AF29" i="12"/>
  <c r="AE29" i="12"/>
  <c r="AD29" i="12"/>
  <c r="AC29" i="12"/>
  <c r="AB29" i="12"/>
  <c r="AA29" i="12"/>
  <c r="Z29" i="12"/>
  <c r="Y29" i="12"/>
  <c r="X29" i="12"/>
  <c r="W29" i="12"/>
  <c r="V29" i="12"/>
  <c r="AL28" i="12"/>
  <c r="AK28" i="12"/>
  <c r="AJ28" i="12"/>
  <c r="AI28" i="12"/>
  <c r="AH28" i="12"/>
  <c r="AG28" i="12"/>
  <c r="AF28" i="12"/>
  <c r="AE28" i="12"/>
  <c r="AD28" i="12"/>
  <c r="AC28" i="12"/>
  <c r="AB28" i="12"/>
  <c r="AA28" i="12"/>
  <c r="Z28" i="12"/>
  <c r="Y28" i="12"/>
  <c r="X28" i="12"/>
  <c r="W28" i="12"/>
  <c r="V28" i="12"/>
  <c r="AL27" i="12"/>
  <c r="AK27" i="12"/>
  <c r="AJ27" i="12"/>
  <c r="AI27" i="12"/>
  <c r="AH27" i="12"/>
  <c r="AG27" i="12"/>
  <c r="AF27" i="12"/>
  <c r="AE27" i="12"/>
  <c r="AD27" i="12"/>
  <c r="AC27" i="12"/>
  <c r="AB27" i="12"/>
  <c r="AA27" i="12"/>
  <c r="Z27" i="12"/>
  <c r="Y27" i="12"/>
  <c r="X27" i="12"/>
  <c r="W27" i="12"/>
  <c r="V27" i="12"/>
  <c r="AL26" i="12"/>
  <c r="AK26" i="12"/>
  <c r="AJ26" i="12"/>
  <c r="AI26" i="12"/>
  <c r="AH26" i="12"/>
  <c r="AG26" i="12"/>
  <c r="AF26" i="12"/>
  <c r="AE26" i="12"/>
  <c r="AD26" i="12"/>
  <c r="AC26" i="12"/>
  <c r="AB26" i="12"/>
  <c r="AA26" i="12"/>
  <c r="Z26" i="12"/>
  <c r="Y26" i="12"/>
  <c r="X26" i="12"/>
  <c r="W26" i="12"/>
  <c r="V26" i="12"/>
  <c r="AL25" i="12"/>
  <c r="AK25" i="12"/>
  <c r="AJ25" i="12"/>
  <c r="AI25" i="12"/>
  <c r="AH25" i="12"/>
  <c r="AG25" i="12"/>
  <c r="AF25" i="12"/>
  <c r="AE25" i="12"/>
  <c r="AD25" i="12"/>
  <c r="AC25" i="12"/>
  <c r="AB25" i="12"/>
  <c r="AA25" i="12"/>
  <c r="Z25" i="12"/>
  <c r="Y25" i="12"/>
  <c r="X25" i="12"/>
  <c r="W25" i="12"/>
  <c r="V25" i="12"/>
  <c r="AL24" i="12"/>
  <c r="AK24" i="12"/>
  <c r="AJ24" i="12"/>
  <c r="AI24" i="12"/>
  <c r="AH24" i="12"/>
  <c r="AG24" i="12"/>
  <c r="AF24" i="12"/>
  <c r="AE24" i="12"/>
  <c r="AD24" i="12"/>
  <c r="AC24" i="12"/>
  <c r="AB24" i="12"/>
  <c r="AA24" i="12"/>
  <c r="Z24" i="12"/>
  <c r="Y24" i="12"/>
  <c r="X24" i="12"/>
  <c r="W24" i="12"/>
  <c r="V24" i="12"/>
  <c r="AL23" i="12"/>
  <c r="AK23" i="12"/>
  <c r="AJ23" i="12"/>
  <c r="AI23" i="12"/>
  <c r="AH23" i="12"/>
  <c r="AG23" i="12"/>
  <c r="AF23" i="12"/>
  <c r="AE23" i="12"/>
  <c r="AD23" i="12"/>
  <c r="AC23" i="12"/>
  <c r="AB23" i="12"/>
  <c r="AA23" i="12"/>
  <c r="Z23" i="12"/>
  <c r="Y23" i="12"/>
  <c r="X23" i="12"/>
  <c r="W23" i="12"/>
  <c r="V23" i="12"/>
  <c r="AL22" i="12"/>
  <c r="AK22" i="12"/>
  <c r="AJ22" i="12"/>
  <c r="AI22" i="12"/>
  <c r="AH22" i="12"/>
  <c r="AG22" i="12"/>
  <c r="AF22" i="12"/>
  <c r="AE22" i="12"/>
  <c r="AD22" i="12"/>
  <c r="AC22" i="12"/>
  <c r="AB22" i="12"/>
  <c r="AA22" i="12"/>
  <c r="Z22" i="12"/>
  <c r="Y22" i="12"/>
  <c r="X22" i="12"/>
  <c r="W22" i="12"/>
  <c r="V22" i="12"/>
  <c r="AL21" i="12"/>
  <c r="AK21" i="12"/>
  <c r="AJ21" i="12"/>
  <c r="AI21" i="12"/>
  <c r="AH21" i="12"/>
  <c r="AG21" i="12"/>
  <c r="AF21" i="12"/>
  <c r="AE21" i="12"/>
  <c r="AD21" i="12"/>
  <c r="AC21" i="12"/>
  <c r="AB21" i="12"/>
  <c r="AA21" i="12"/>
  <c r="Z21" i="12"/>
  <c r="Y21" i="12"/>
  <c r="X21" i="12"/>
  <c r="W21" i="12"/>
  <c r="V21" i="12"/>
  <c r="AL20" i="12"/>
  <c r="AK20" i="12"/>
  <c r="AJ20" i="12"/>
  <c r="AI20" i="12"/>
  <c r="AH20" i="12"/>
  <c r="AG20" i="12"/>
  <c r="AF20" i="12"/>
  <c r="AE20" i="12"/>
  <c r="AD20" i="12"/>
  <c r="AC20" i="12"/>
  <c r="AB20" i="12"/>
  <c r="AA20" i="12"/>
  <c r="Z20" i="12"/>
  <c r="Y20" i="12"/>
  <c r="X20" i="12"/>
  <c r="W20" i="12"/>
  <c r="V20" i="12"/>
  <c r="AL19" i="12"/>
  <c r="AK19" i="12"/>
  <c r="AJ19" i="12"/>
  <c r="AI19" i="12"/>
  <c r="AH19" i="12"/>
  <c r="AG19" i="12"/>
  <c r="AF19" i="12"/>
  <c r="AE19" i="12"/>
  <c r="AD19" i="12"/>
  <c r="AC19" i="12"/>
  <c r="AB19" i="12"/>
  <c r="AA19" i="12"/>
  <c r="Z19" i="12"/>
  <c r="Y19" i="12"/>
  <c r="X19" i="12"/>
  <c r="W19" i="12"/>
  <c r="V19" i="12"/>
  <c r="AL18" i="12"/>
  <c r="AK18" i="12"/>
  <c r="AJ18" i="12"/>
  <c r="AI18" i="12"/>
  <c r="AH18" i="12"/>
  <c r="AG18" i="12"/>
  <c r="AF18" i="12"/>
  <c r="AE18" i="12"/>
  <c r="AD18" i="12"/>
  <c r="AC18" i="12"/>
  <c r="AB18" i="12"/>
  <c r="AA18" i="12"/>
  <c r="Z18" i="12"/>
  <c r="Y18" i="12"/>
  <c r="X18" i="12"/>
  <c r="W18" i="12"/>
  <c r="V18" i="12"/>
  <c r="AL17" i="12"/>
  <c r="AK17" i="12"/>
  <c r="AJ17" i="12"/>
  <c r="AI17" i="12"/>
  <c r="AH17" i="12"/>
  <c r="AG17" i="12"/>
  <c r="AF17" i="12"/>
  <c r="AE17" i="12"/>
  <c r="AD17" i="12"/>
  <c r="AC17" i="12"/>
  <c r="AB17" i="12"/>
  <c r="AA17" i="12"/>
  <c r="Z17" i="12"/>
  <c r="Y17" i="12"/>
  <c r="X17" i="12"/>
  <c r="W17" i="12"/>
  <c r="V17" i="12"/>
  <c r="AL16" i="12"/>
  <c r="AK16" i="12"/>
  <c r="AJ16" i="12"/>
  <c r="AI16" i="12"/>
  <c r="AH16" i="12"/>
  <c r="AG16" i="12"/>
  <c r="AF16" i="12"/>
  <c r="AE16" i="12"/>
  <c r="AD16" i="12"/>
  <c r="AC16" i="12"/>
  <c r="AB16" i="12"/>
  <c r="AA16" i="12"/>
  <c r="Z16" i="12"/>
  <c r="Y16" i="12"/>
  <c r="X16" i="12"/>
  <c r="W16" i="12"/>
  <c r="V16" i="12"/>
  <c r="AL15" i="12"/>
  <c r="AK15" i="12"/>
  <c r="AJ15" i="12"/>
  <c r="AI15" i="12"/>
  <c r="AH15" i="12"/>
  <c r="AG15" i="12"/>
  <c r="AF15" i="12"/>
  <c r="AE15" i="12"/>
  <c r="AD15" i="12"/>
  <c r="AC15" i="12"/>
  <c r="AB15" i="12"/>
  <c r="AA15" i="12"/>
  <c r="Z15" i="12"/>
  <c r="Y15" i="12"/>
  <c r="X15" i="12"/>
  <c r="W15" i="12"/>
  <c r="V15" i="12"/>
  <c r="AL14" i="12"/>
  <c r="AK14" i="12"/>
  <c r="AJ14" i="12"/>
  <c r="AI14" i="12"/>
  <c r="AH14" i="12"/>
  <c r="AG14" i="12"/>
  <c r="AF14" i="12"/>
  <c r="AE14" i="12"/>
  <c r="AD14" i="12"/>
  <c r="AC14" i="12"/>
  <c r="AB14" i="12"/>
  <c r="AA14" i="12"/>
  <c r="Z14" i="12"/>
  <c r="Y14" i="12"/>
  <c r="X14" i="12"/>
  <c r="W14" i="12"/>
  <c r="V14" i="12"/>
  <c r="AL13" i="12"/>
  <c r="AK13" i="12"/>
  <c r="AJ13" i="12"/>
  <c r="AI13" i="12"/>
  <c r="AH13" i="12"/>
  <c r="AG13" i="12"/>
  <c r="AF13" i="12"/>
  <c r="AE13" i="12"/>
  <c r="AD13" i="12"/>
  <c r="AC13" i="12"/>
  <c r="AB13" i="12"/>
  <c r="AA13" i="12"/>
  <c r="Z13" i="12"/>
  <c r="Y13" i="12"/>
  <c r="X13" i="12"/>
  <c r="W13" i="12"/>
  <c r="V13" i="12"/>
  <c r="AL12" i="12"/>
  <c r="AK12" i="12"/>
  <c r="AJ12" i="12"/>
  <c r="AI12" i="12"/>
  <c r="AH12" i="12"/>
  <c r="AG12" i="12"/>
  <c r="AF12" i="12"/>
  <c r="AE12" i="12"/>
  <c r="AD12" i="12"/>
  <c r="AC12" i="12"/>
  <c r="AB12" i="12"/>
  <c r="AA12" i="12"/>
  <c r="Z12" i="12"/>
  <c r="Y12" i="12"/>
  <c r="X12" i="12"/>
  <c r="W12" i="12"/>
  <c r="V12" i="12"/>
  <c r="AL11" i="12"/>
  <c r="AK11" i="12"/>
  <c r="AJ11" i="12"/>
  <c r="AI11" i="12"/>
  <c r="AH11" i="12"/>
  <c r="AG11" i="12"/>
  <c r="AF11" i="12"/>
  <c r="AE11" i="12"/>
  <c r="AD11" i="12"/>
  <c r="AC11" i="12"/>
  <c r="AB11" i="12"/>
  <c r="AA11" i="12"/>
  <c r="Z11" i="12"/>
  <c r="Y11" i="12"/>
  <c r="X11" i="12"/>
  <c r="W11" i="12"/>
  <c r="V11" i="12"/>
  <c r="AL10" i="12"/>
  <c r="AK10" i="12"/>
  <c r="AJ10" i="12"/>
  <c r="AI10" i="12"/>
  <c r="AH10" i="12"/>
  <c r="AG10" i="12"/>
  <c r="AF10" i="12"/>
  <c r="AE10" i="12"/>
  <c r="AD10" i="12"/>
  <c r="AC10" i="12"/>
  <c r="AB10" i="12"/>
  <c r="AA10" i="12"/>
  <c r="Z10" i="12"/>
  <c r="Y10" i="12"/>
  <c r="X10" i="12"/>
  <c r="W10" i="12"/>
  <c r="V10" i="12"/>
  <c r="AL9" i="12"/>
  <c r="AK9" i="12"/>
  <c r="AJ9" i="12"/>
  <c r="AI9" i="12"/>
  <c r="AH9" i="12"/>
  <c r="AG9" i="12"/>
  <c r="AF9" i="12"/>
  <c r="AE9" i="12"/>
  <c r="AD9" i="12"/>
  <c r="AC9" i="12"/>
  <c r="AB9" i="12"/>
  <c r="AA9" i="12"/>
  <c r="Z9" i="12"/>
  <c r="Y9" i="12"/>
  <c r="X9" i="12"/>
  <c r="W9" i="12"/>
  <c r="V9" i="12"/>
  <c r="AL8" i="12"/>
  <c r="AK8" i="12"/>
  <c r="AJ8" i="12"/>
  <c r="AI8" i="12"/>
  <c r="AH8" i="12"/>
  <c r="AG8" i="12"/>
  <c r="AF8" i="12"/>
  <c r="AE8" i="12"/>
  <c r="AD8" i="12"/>
  <c r="AC8" i="12"/>
  <c r="AB8" i="12"/>
  <c r="AA8" i="12"/>
  <c r="Z8" i="12"/>
  <c r="Y8" i="12"/>
  <c r="X8" i="12"/>
  <c r="W8" i="12"/>
  <c r="V8" i="12"/>
  <c r="AL7" i="12"/>
  <c r="AK7" i="12"/>
  <c r="AJ7" i="12"/>
  <c r="AI7" i="12"/>
  <c r="AH7" i="12"/>
  <c r="AG7" i="12"/>
  <c r="AF7" i="12"/>
  <c r="AE7" i="12"/>
  <c r="AD7" i="12"/>
  <c r="AC7" i="12"/>
  <c r="AB7" i="12"/>
  <c r="AA7" i="12"/>
  <c r="Z7" i="12"/>
  <c r="Y7" i="12"/>
  <c r="X7" i="12"/>
  <c r="W7" i="12"/>
  <c r="V7" i="12"/>
  <c r="AL6" i="12"/>
  <c r="AK6" i="12"/>
  <c r="AJ6" i="12"/>
  <c r="AI6" i="12"/>
  <c r="AH6" i="12"/>
  <c r="AG6" i="12"/>
  <c r="AF6" i="12"/>
  <c r="AE6" i="12"/>
  <c r="AD6" i="12"/>
  <c r="AC6" i="12"/>
  <c r="AB6" i="12"/>
  <c r="AA6" i="12"/>
  <c r="Z6" i="12"/>
  <c r="Y6" i="12"/>
  <c r="X6" i="12"/>
  <c r="W6" i="12"/>
  <c r="V6" i="12"/>
  <c r="AL5" i="12"/>
  <c r="AK5" i="12"/>
  <c r="AJ5" i="12"/>
  <c r="AI5" i="12"/>
  <c r="AH5" i="12"/>
  <c r="AG5" i="12"/>
  <c r="AF5" i="12"/>
  <c r="AE5" i="12"/>
  <c r="AD5" i="12"/>
  <c r="AC5" i="12"/>
  <c r="AB5" i="12"/>
  <c r="AA5" i="12"/>
  <c r="Z5" i="12"/>
  <c r="Y5" i="12"/>
  <c r="X5" i="12"/>
  <c r="W5" i="12"/>
  <c r="V5" i="12"/>
  <c r="BE4" i="12"/>
  <c r="BE5" i="12" s="1"/>
  <c r="BE6" i="12" s="1"/>
  <c r="BE7" i="12" s="1"/>
  <c r="BE8" i="12" s="1"/>
  <c r="BE9" i="12" s="1"/>
  <c r="BE10" i="12" s="1"/>
  <c r="BE11" i="12" s="1"/>
  <c r="BE12" i="12" s="1"/>
  <c r="BE13" i="12" s="1"/>
  <c r="BE14" i="12" s="1"/>
  <c r="BE15" i="12" s="1"/>
  <c r="BE16" i="12" s="1"/>
  <c r="BE17" i="12" s="1"/>
  <c r="BE18" i="12" s="1"/>
  <c r="BE19" i="12" s="1"/>
  <c r="BE20" i="12" s="1"/>
  <c r="BE21" i="12" s="1"/>
  <c r="BE22" i="12" s="1"/>
  <c r="BE23" i="12" s="1"/>
  <c r="BE24" i="12" s="1"/>
  <c r="BE25" i="12" s="1"/>
  <c r="BE26" i="12" s="1"/>
  <c r="BE27" i="12" s="1"/>
  <c r="BE28" i="12" s="1"/>
  <c r="BE29" i="12" s="1"/>
  <c r="BE30" i="12" s="1"/>
  <c r="BE31" i="12" s="1"/>
  <c r="BE32" i="12" s="1"/>
  <c r="T93" i="12" s="1"/>
  <c r="AL4" i="12"/>
  <c r="AK4" i="12"/>
  <c r="AJ4" i="12"/>
  <c r="AI4" i="12"/>
  <c r="AH4" i="12"/>
  <c r="AG4" i="12"/>
  <c r="AF4" i="12"/>
  <c r="AE4" i="12"/>
  <c r="AD4" i="12"/>
  <c r="AC4" i="12"/>
  <c r="AB4" i="12"/>
  <c r="AA4" i="12"/>
  <c r="Z4" i="12"/>
  <c r="Y4" i="12"/>
  <c r="X4" i="12"/>
  <c r="W4" i="12"/>
  <c r="V4" i="12"/>
  <c r="BE3" i="12"/>
  <c r="BD3" i="12"/>
  <c r="BD4" i="12" s="1"/>
  <c r="BD5" i="12" s="1"/>
  <c r="BD6" i="12" s="1"/>
  <c r="BD7" i="12" s="1"/>
  <c r="BD8" i="12" s="1"/>
  <c r="BD9" i="12" s="1"/>
  <c r="BD10" i="12" s="1"/>
  <c r="BD11" i="12" s="1"/>
  <c r="BD12" i="12" s="1"/>
  <c r="BD13" i="12" s="1"/>
  <c r="BD14" i="12" s="1"/>
  <c r="BD15" i="12" s="1"/>
  <c r="BD16" i="12" s="1"/>
  <c r="BD17" i="12" s="1"/>
  <c r="BD18" i="12" s="1"/>
  <c r="BD19" i="12" s="1"/>
  <c r="BD20" i="12" s="1"/>
  <c r="BD21" i="12" s="1"/>
  <c r="BD22" i="12" s="1"/>
  <c r="BD23" i="12" s="1"/>
  <c r="BD24" i="12" s="1"/>
  <c r="BD25" i="12" s="1"/>
  <c r="BD26" i="12" s="1"/>
  <c r="BD27" i="12" s="1"/>
  <c r="BD28" i="12" s="1"/>
  <c r="BD29" i="12" s="1"/>
  <c r="BD30" i="12" s="1"/>
  <c r="BD31" i="12" s="1"/>
  <c r="BD32" i="12" s="1"/>
  <c r="S93" i="12" s="1"/>
  <c r="AV3" i="12"/>
  <c r="AV4" i="12" s="1"/>
  <c r="AV5" i="12" s="1"/>
  <c r="AV6" i="12" s="1"/>
  <c r="AV7" i="12" s="1"/>
  <c r="AV8" i="12" s="1"/>
  <c r="AV9" i="12" s="1"/>
  <c r="AV10" i="12" s="1"/>
  <c r="AV11" i="12" s="1"/>
  <c r="AV12" i="12" s="1"/>
  <c r="AV13" i="12" s="1"/>
  <c r="AV14" i="12" s="1"/>
  <c r="AV15" i="12" s="1"/>
  <c r="AV16" i="12" s="1"/>
  <c r="AV17" i="12" s="1"/>
  <c r="AV18" i="12" s="1"/>
  <c r="AV19" i="12" s="1"/>
  <c r="AV20" i="12" s="1"/>
  <c r="AV21" i="12" s="1"/>
  <c r="AV22" i="12" s="1"/>
  <c r="AV23" i="12" s="1"/>
  <c r="AV24" i="12" s="1"/>
  <c r="AV25" i="12" s="1"/>
  <c r="AV26" i="12" s="1"/>
  <c r="AV27" i="12" s="1"/>
  <c r="AV28" i="12" s="1"/>
  <c r="AV29" i="12" s="1"/>
  <c r="AV30" i="12" s="1"/>
  <c r="AV31" i="12" s="1"/>
  <c r="AV32" i="12" s="1"/>
  <c r="K93" i="12" s="1"/>
  <c r="AR3" i="12"/>
  <c r="AR4" i="12" s="1"/>
  <c r="AR5" i="12" s="1"/>
  <c r="AR6" i="12" s="1"/>
  <c r="AR7" i="12" s="1"/>
  <c r="AR8" i="12" s="1"/>
  <c r="AR9" i="12" s="1"/>
  <c r="AR10" i="12" s="1"/>
  <c r="AR11" i="12" s="1"/>
  <c r="AR12" i="12" s="1"/>
  <c r="AR13" i="12" s="1"/>
  <c r="AR14" i="12" s="1"/>
  <c r="AR15" i="12" s="1"/>
  <c r="AR16" i="12" s="1"/>
  <c r="AR17" i="12" s="1"/>
  <c r="AR18" i="12" s="1"/>
  <c r="AR19" i="12" s="1"/>
  <c r="AR20" i="12" s="1"/>
  <c r="AR21" i="12" s="1"/>
  <c r="AR22" i="12" s="1"/>
  <c r="AR23" i="12" s="1"/>
  <c r="AR24" i="12" s="1"/>
  <c r="AR25" i="12" s="1"/>
  <c r="AR26" i="12" s="1"/>
  <c r="AR27" i="12" s="1"/>
  <c r="AR28" i="12" s="1"/>
  <c r="AR29" i="12" s="1"/>
  <c r="AR30" i="12" s="1"/>
  <c r="AR31" i="12" s="1"/>
  <c r="AR32" i="12" s="1"/>
  <c r="G93" i="12" s="1"/>
  <c r="AL3" i="12"/>
  <c r="AK3" i="12"/>
  <c r="AJ3" i="12"/>
  <c r="AI3" i="12"/>
  <c r="AH3" i="12"/>
  <c r="AG3" i="12"/>
  <c r="AF3" i="12"/>
  <c r="AE3" i="12"/>
  <c r="AD3" i="12"/>
  <c r="AC3" i="12"/>
  <c r="AB3" i="12"/>
  <c r="AA3" i="12"/>
  <c r="Z3" i="12"/>
  <c r="Y3" i="12"/>
  <c r="X3" i="12"/>
  <c r="W3" i="12"/>
  <c r="V3" i="12"/>
  <c r="BF2" i="12"/>
  <c r="BF3" i="12" s="1"/>
  <c r="BF4" i="12" s="1"/>
  <c r="BF5" i="12" s="1"/>
  <c r="BF6" i="12" s="1"/>
  <c r="BF7" i="12" s="1"/>
  <c r="BF8" i="12" s="1"/>
  <c r="BF9" i="12" s="1"/>
  <c r="BF10" i="12" s="1"/>
  <c r="BF11" i="12" s="1"/>
  <c r="BF12" i="12" s="1"/>
  <c r="BF13" i="12" s="1"/>
  <c r="BF14" i="12" s="1"/>
  <c r="BF15" i="12" s="1"/>
  <c r="BF16" i="12" s="1"/>
  <c r="BF17" i="12" s="1"/>
  <c r="BF18" i="12" s="1"/>
  <c r="BF19" i="12" s="1"/>
  <c r="BF20" i="12" s="1"/>
  <c r="BF21" i="12" s="1"/>
  <c r="BF22" i="12" s="1"/>
  <c r="BF23" i="12" s="1"/>
  <c r="BF24" i="12" s="1"/>
  <c r="BF25" i="12" s="1"/>
  <c r="BF26" i="12" s="1"/>
  <c r="BF27" i="12" s="1"/>
  <c r="BF28" i="12" s="1"/>
  <c r="BF29" i="12" s="1"/>
  <c r="BF30" i="12" s="1"/>
  <c r="BF31" i="12" s="1"/>
  <c r="BF32" i="12" s="1"/>
  <c r="U93" i="12" s="1"/>
  <c r="BE2" i="12"/>
  <c r="BD2" i="12"/>
  <c r="BC2" i="12"/>
  <c r="BC3" i="12" s="1"/>
  <c r="BC4" i="12" s="1"/>
  <c r="BC5" i="12" s="1"/>
  <c r="BC6" i="12" s="1"/>
  <c r="BC7" i="12" s="1"/>
  <c r="BC8" i="12" s="1"/>
  <c r="BC9" i="12" s="1"/>
  <c r="BC10" i="12" s="1"/>
  <c r="BC11" i="12" s="1"/>
  <c r="BC12" i="12" s="1"/>
  <c r="BC13" i="12" s="1"/>
  <c r="BC14" i="12" s="1"/>
  <c r="BC15" i="12" s="1"/>
  <c r="BC16" i="12" s="1"/>
  <c r="BC17" i="12" s="1"/>
  <c r="BC18" i="12" s="1"/>
  <c r="BC19" i="12" s="1"/>
  <c r="BC20" i="12" s="1"/>
  <c r="BC21" i="12" s="1"/>
  <c r="BC22" i="12" s="1"/>
  <c r="BC23" i="12" s="1"/>
  <c r="BC24" i="12" s="1"/>
  <c r="BC25" i="12" s="1"/>
  <c r="BC26" i="12" s="1"/>
  <c r="BC27" i="12" s="1"/>
  <c r="BC28" i="12" s="1"/>
  <c r="BC29" i="12" s="1"/>
  <c r="BC30" i="12" s="1"/>
  <c r="BC31" i="12" s="1"/>
  <c r="BC32" i="12" s="1"/>
  <c r="R93" i="12" s="1"/>
  <c r="BB2" i="12"/>
  <c r="BB3" i="12" s="1"/>
  <c r="BB4" i="12" s="1"/>
  <c r="BB5" i="12" s="1"/>
  <c r="BB6" i="12" s="1"/>
  <c r="BB7" i="12" s="1"/>
  <c r="BB8" i="12" s="1"/>
  <c r="BB9" i="12" s="1"/>
  <c r="BB10" i="12" s="1"/>
  <c r="BB11" i="12" s="1"/>
  <c r="BB12" i="12" s="1"/>
  <c r="BB13" i="12" s="1"/>
  <c r="BB14" i="12" s="1"/>
  <c r="BB15" i="12" s="1"/>
  <c r="BB16" i="12" s="1"/>
  <c r="BB17" i="12" s="1"/>
  <c r="BB18" i="12" s="1"/>
  <c r="BB19" i="12" s="1"/>
  <c r="BB20" i="12" s="1"/>
  <c r="BB21" i="12" s="1"/>
  <c r="BB22" i="12" s="1"/>
  <c r="BB23" i="12" s="1"/>
  <c r="BB24" i="12" s="1"/>
  <c r="BB25" i="12" s="1"/>
  <c r="BB26" i="12" s="1"/>
  <c r="BB27" i="12" s="1"/>
  <c r="BB28" i="12" s="1"/>
  <c r="BB29" i="12" s="1"/>
  <c r="BB30" i="12" s="1"/>
  <c r="BB31" i="12" s="1"/>
  <c r="BB32" i="12" s="1"/>
  <c r="Q93" i="12" s="1"/>
  <c r="BA2" i="12"/>
  <c r="BA3" i="12" s="1"/>
  <c r="BA4" i="12" s="1"/>
  <c r="BA5" i="12" s="1"/>
  <c r="BA6" i="12" s="1"/>
  <c r="BA7" i="12" s="1"/>
  <c r="BA8" i="12" s="1"/>
  <c r="BA9" i="12" s="1"/>
  <c r="BA10" i="12" s="1"/>
  <c r="BA11" i="12" s="1"/>
  <c r="BA12" i="12" s="1"/>
  <c r="BA13" i="12" s="1"/>
  <c r="BA14" i="12" s="1"/>
  <c r="BA15" i="12" s="1"/>
  <c r="BA16" i="12" s="1"/>
  <c r="BA17" i="12" s="1"/>
  <c r="BA18" i="12" s="1"/>
  <c r="BA19" i="12" s="1"/>
  <c r="BA20" i="12" s="1"/>
  <c r="BA21" i="12" s="1"/>
  <c r="BA22" i="12" s="1"/>
  <c r="BA23" i="12" s="1"/>
  <c r="BA24" i="12" s="1"/>
  <c r="BA25" i="12" s="1"/>
  <c r="BA26" i="12" s="1"/>
  <c r="BA27" i="12" s="1"/>
  <c r="BA28" i="12" s="1"/>
  <c r="BA29" i="12" s="1"/>
  <c r="BA30" i="12" s="1"/>
  <c r="BA31" i="12" s="1"/>
  <c r="BA32" i="12" s="1"/>
  <c r="P93" i="12" s="1"/>
  <c r="AZ2" i="12"/>
  <c r="AZ3" i="12" s="1"/>
  <c r="AZ4" i="12" s="1"/>
  <c r="AZ5" i="12" s="1"/>
  <c r="AZ6" i="12" s="1"/>
  <c r="AZ7" i="12" s="1"/>
  <c r="AZ8" i="12" s="1"/>
  <c r="AZ9" i="12" s="1"/>
  <c r="AZ10" i="12" s="1"/>
  <c r="AZ11" i="12" s="1"/>
  <c r="AZ12" i="12" s="1"/>
  <c r="AZ13" i="12" s="1"/>
  <c r="AZ14" i="12" s="1"/>
  <c r="AZ15" i="12" s="1"/>
  <c r="AZ16" i="12" s="1"/>
  <c r="AZ17" i="12" s="1"/>
  <c r="AZ18" i="12" s="1"/>
  <c r="AZ19" i="12" s="1"/>
  <c r="AZ20" i="12" s="1"/>
  <c r="AZ21" i="12" s="1"/>
  <c r="AZ22" i="12" s="1"/>
  <c r="AZ23" i="12" s="1"/>
  <c r="AZ24" i="12" s="1"/>
  <c r="AZ25" i="12" s="1"/>
  <c r="AZ26" i="12" s="1"/>
  <c r="AZ27" i="12" s="1"/>
  <c r="AZ28" i="12" s="1"/>
  <c r="AZ29" i="12" s="1"/>
  <c r="AZ30" i="12" s="1"/>
  <c r="AZ31" i="12" s="1"/>
  <c r="AZ32" i="12" s="1"/>
  <c r="O93" i="12" s="1"/>
  <c r="AY2" i="12"/>
  <c r="AY3" i="12" s="1"/>
  <c r="AY4" i="12" s="1"/>
  <c r="AY5" i="12" s="1"/>
  <c r="AY6" i="12" s="1"/>
  <c r="AY7" i="12" s="1"/>
  <c r="AY8" i="12" s="1"/>
  <c r="AY9" i="12" s="1"/>
  <c r="AY10" i="12" s="1"/>
  <c r="AY11" i="12" s="1"/>
  <c r="AY12" i="12" s="1"/>
  <c r="AY13" i="12" s="1"/>
  <c r="AY14" i="12" s="1"/>
  <c r="AY15" i="12" s="1"/>
  <c r="AY16" i="12" s="1"/>
  <c r="AY17" i="12" s="1"/>
  <c r="AY18" i="12" s="1"/>
  <c r="AY19" i="12" s="1"/>
  <c r="AY20" i="12" s="1"/>
  <c r="AY21" i="12" s="1"/>
  <c r="AY22" i="12" s="1"/>
  <c r="AY23" i="12" s="1"/>
  <c r="AY24" i="12" s="1"/>
  <c r="AY25" i="12" s="1"/>
  <c r="AY26" i="12" s="1"/>
  <c r="AY27" i="12" s="1"/>
  <c r="AY28" i="12" s="1"/>
  <c r="AY29" i="12" s="1"/>
  <c r="AY30" i="12" s="1"/>
  <c r="AY31" i="12" s="1"/>
  <c r="AY32" i="12" s="1"/>
  <c r="N93" i="12" s="1"/>
  <c r="AX2" i="12"/>
  <c r="AX3" i="12" s="1"/>
  <c r="AX4" i="12" s="1"/>
  <c r="AX5" i="12" s="1"/>
  <c r="AX6" i="12" s="1"/>
  <c r="AX7" i="12" s="1"/>
  <c r="AX8" i="12" s="1"/>
  <c r="AX9" i="12" s="1"/>
  <c r="AX10" i="12" s="1"/>
  <c r="AX11" i="12" s="1"/>
  <c r="AX12" i="12" s="1"/>
  <c r="AX13" i="12" s="1"/>
  <c r="AX14" i="12" s="1"/>
  <c r="AX15" i="12" s="1"/>
  <c r="AX16" i="12" s="1"/>
  <c r="AX17" i="12" s="1"/>
  <c r="AX18" i="12" s="1"/>
  <c r="AX19" i="12" s="1"/>
  <c r="AX20" i="12" s="1"/>
  <c r="AX21" i="12" s="1"/>
  <c r="AX22" i="12" s="1"/>
  <c r="AX23" i="12" s="1"/>
  <c r="AX24" i="12" s="1"/>
  <c r="AX25" i="12" s="1"/>
  <c r="AX26" i="12" s="1"/>
  <c r="AX27" i="12" s="1"/>
  <c r="AX28" i="12" s="1"/>
  <c r="AX29" i="12" s="1"/>
  <c r="AX30" i="12" s="1"/>
  <c r="AX31" i="12" s="1"/>
  <c r="AX32" i="12" s="1"/>
  <c r="M93" i="12" s="1"/>
  <c r="AW2" i="12"/>
  <c r="AW3" i="12" s="1"/>
  <c r="AW4" i="12" s="1"/>
  <c r="AW5" i="12" s="1"/>
  <c r="AW6" i="12" s="1"/>
  <c r="AW7" i="12" s="1"/>
  <c r="AW8" i="12" s="1"/>
  <c r="AW9" i="12" s="1"/>
  <c r="AW10" i="12" s="1"/>
  <c r="AW11" i="12" s="1"/>
  <c r="AW12" i="12" s="1"/>
  <c r="AW13" i="12" s="1"/>
  <c r="AW14" i="12" s="1"/>
  <c r="AW15" i="12" s="1"/>
  <c r="AW16" i="12" s="1"/>
  <c r="AW17" i="12" s="1"/>
  <c r="AW18" i="12" s="1"/>
  <c r="AW19" i="12" s="1"/>
  <c r="AW20" i="12" s="1"/>
  <c r="AW21" i="12" s="1"/>
  <c r="AW22" i="12" s="1"/>
  <c r="AW23" i="12" s="1"/>
  <c r="AW24" i="12" s="1"/>
  <c r="AW25" i="12" s="1"/>
  <c r="AW26" i="12" s="1"/>
  <c r="AW27" i="12" s="1"/>
  <c r="AW28" i="12" s="1"/>
  <c r="AW29" i="12" s="1"/>
  <c r="AW30" i="12" s="1"/>
  <c r="AW31" i="12" s="1"/>
  <c r="AW32" i="12" s="1"/>
  <c r="L93" i="12" s="1"/>
  <c r="AV2" i="12"/>
  <c r="AU2" i="12"/>
  <c r="AU3" i="12" s="1"/>
  <c r="AU4" i="12" s="1"/>
  <c r="AU5" i="12" s="1"/>
  <c r="AU6" i="12" s="1"/>
  <c r="AU7" i="12" s="1"/>
  <c r="AU8" i="12" s="1"/>
  <c r="AU9" i="12" s="1"/>
  <c r="AU10" i="12" s="1"/>
  <c r="AU11" i="12" s="1"/>
  <c r="AU12" i="12" s="1"/>
  <c r="AU13" i="12" s="1"/>
  <c r="AU14" i="12" s="1"/>
  <c r="AU15" i="12" s="1"/>
  <c r="AU16" i="12" s="1"/>
  <c r="AU17" i="12" s="1"/>
  <c r="AU18" i="12" s="1"/>
  <c r="AU19" i="12" s="1"/>
  <c r="AU20" i="12" s="1"/>
  <c r="AU21" i="12" s="1"/>
  <c r="AU22" i="12" s="1"/>
  <c r="AU23" i="12" s="1"/>
  <c r="AU24" i="12" s="1"/>
  <c r="AU25" i="12" s="1"/>
  <c r="AU26" i="12" s="1"/>
  <c r="AU27" i="12" s="1"/>
  <c r="AU28" i="12" s="1"/>
  <c r="AU29" i="12" s="1"/>
  <c r="AU30" i="12" s="1"/>
  <c r="AU31" i="12" s="1"/>
  <c r="AU32" i="12" s="1"/>
  <c r="J93" i="12" s="1"/>
  <c r="AT2" i="12"/>
  <c r="AT3" i="12" s="1"/>
  <c r="AT4" i="12" s="1"/>
  <c r="AT5" i="12" s="1"/>
  <c r="AT6" i="12" s="1"/>
  <c r="AT7" i="12" s="1"/>
  <c r="AT8" i="12" s="1"/>
  <c r="AT9" i="12" s="1"/>
  <c r="AT10" i="12" s="1"/>
  <c r="AT11" i="12" s="1"/>
  <c r="AT12" i="12" s="1"/>
  <c r="AT13" i="12" s="1"/>
  <c r="AT14" i="12" s="1"/>
  <c r="AT15" i="12" s="1"/>
  <c r="AT16" i="12" s="1"/>
  <c r="AT17" i="12" s="1"/>
  <c r="AT18" i="12" s="1"/>
  <c r="AT19" i="12" s="1"/>
  <c r="AT20" i="12" s="1"/>
  <c r="AT21" i="12" s="1"/>
  <c r="AT22" i="12" s="1"/>
  <c r="AT23" i="12" s="1"/>
  <c r="AT24" i="12" s="1"/>
  <c r="AT25" i="12" s="1"/>
  <c r="AT26" i="12" s="1"/>
  <c r="AT27" i="12" s="1"/>
  <c r="AT28" i="12" s="1"/>
  <c r="AT29" i="12" s="1"/>
  <c r="AT30" i="12" s="1"/>
  <c r="AT31" i="12" s="1"/>
  <c r="AT32" i="12" s="1"/>
  <c r="I93" i="12" s="1"/>
  <c r="AS2" i="12"/>
  <c r="AS3" i="12" s="1"/>
  <c r="AS4" i="12" s="1"/>
  <c r="AS5" i="12" s="1"/>
  <c r="AS6" i="12" s="1"/>
  <c r="AS7" i="12" s="1"/>
  <c r="AS8" i="12" s="1"/>
  <c r="AS9" i="12" s="1"/>
  <c r="AS10" i="12" s="1"/>
  <c r="AS11" i="12" s="1"/>
  <c r="AS12" i="12" s="1"/>
  <c r="AS13" i="12" s="1"/>
  <c r="AS14" i="12" s="1"/>
  <c r="AS15" i="12" s="1"/>
  <c r="AS16" i="12" s="1"/>
  <c r="AS17" i="12" s="1"/>
  <c r="AS18" i="12" s="1"/>
  <c r="AS19" i="12" s="1"/>
  <c r="AS20" i="12" s="1"/>
  <c r="AS21" i="12" s="1"/>
  <c r="AS22" i="12" s="1"/>
  <c r="AS23" i="12" s="1"/>
  <c r="AS24" i="12" s="1"/>
  <c r="AS25" i="12" s="1"/>
  <c r="AS26" i="12" s="1"/>
  <c r="AS27" i="12" s="1"/>
  <c r="AS28" i="12" s="1"/>
  <c r="AS29" i="12" s="1"/>
  <c r="AS30" i="12" s="1"/>
  <c r="AS31" i="12" s="1"/>
  <c r="AS32" i="12" s="1"/>
  <c r="H93" i="12" s="1"/>
  <c r="AR2" i="12"/>
  <c r="AQ2" i="12"/>
  <c r="AQ3" i="12" s="1"/>
  <c r="AQ4" i="12" s="1"/>
  <c r="AQ5" i="12" s="1"/>
  <c r="AQ6" i="12" s="1"/>
  <c r="AQ7" i="12" s="1"/>
  <c r="AQ8" i="12" s="1"/>
  <c r="AQ9" i="12" s="1"/>
  <c r="AQ10" i="12" s="1"/>
  <c r="AQ11" i="12" s="1"/>
  <c r="AQ12" i="12" s="1"/>
  <c r="AQ13" i="12" s="1"/>
  <c r="AQ14" i="12" s="1"/>
  <c r="AQ15" i="12" s="1"/>
  <c r="AQ16" i="12" s="1"/>
  <c r="AQ17" i="12" s="1"/>
  <c r="AQ18" i="12" s="1"/>
  <c r="AQ19" i="12" s="1"/>
  <c r="AQ20" i="12" s="1"/>
  <c r="AQ21" i="12" s="1"/>
  <c r="AQ22" i="12" s="1"/>
  <c r="AQ23" i="12" s="1"/>
  <c r="AQ24" i="12" s="1"/>
  <c r="AQ25" i="12" s="1"/>
  <c r="AQ26" i="12" s="1"/>
  <c r="AQ27" i="12" s="1"/>
  <c r="AQ28" i="12" s="1"/>
  <c r="AQ29" i="12" s="1"/>
  <c r="AQ30" i="12" s="1"/>
  <c r="AQ31" i="12" s="1"/>
  <c r="AQ32" i="12" s="1"/>
  <c r="F93" i="12" s="1"/>
  <c r="AP2" i="12"/>
  <c r="AP3" i="12" s="1"/>
  <c r="AP4" i="12" s="1"/>
  <c r="AP5" i="12" s="1"/>
  <c r="AP6" i="12" s="1"/>
  <c r="AP7" i="12" s="1"/>
  <c r="AP8" i="12" s="1"/>
  <c r="AP9" i="12" s="1"/>
  <c r="AP10" i="12" s="1"/>
  <c r="AP11" i="12" s="1"/>
  <c r="AP12" i="12" s="1"/>
  <c r="AP13" i="12" s="1"/>
  <c r="AP14" i="12" s="1"/>
  <c r="AP15" i="12" s="1"/>
  <c r="AP16" i="12" s="1"/>
  <c r="AP17" i="12" s="1"/>
  <c r="AP18" i="12" s="1"/>
  <c r="AP19" i="12" s="1"/>
  <c r="AP20" i="12" s="1"/>
  <c r="AP21" i="12" s="1"/>
  <c r="AP22" i="12" s="1"/>
  <c r="AP23" i="12" s="1"/>
  <c r="AP24" i="12" s="1"/>
  <c r="AP25" i="12" s="1"/>
  <c r="AP26" i="12" s="1"/>
  <c r="AP27" i="12" s="1"/>
  <c r="AP28" i="12" s="1"/>
  <c r="AP29" i="12" s="1"/>
  <c r="AP30" i="12" s="1"/>
  <c r="AP31" i="12" s="1"/>
  <c r="AP32" i="12" s="1"/>
  <c r="E93" i="12" s="1"/>
  <c r="AL2" i="12"/>
  <c r="AK2" i="12"/>
  <c r="T33" i="12" s="1"/>
  <c r="X52" i="12" s="1"/>
  <c r="AJ2" i="12"/>
  <c r="AI2" i="12"/>
  <c r="AH2" i="12"/>
  <c r="AG2" i="12"/>
  <c r="AF2" i="12"/>
  <c r="AE2" i="12"/>
  <c r="AD2" i="12"/>
  <c r="AC2" i="12"/>
  <c r="AB2" i="12"/>
  <c r="AA2" i="12"/>
  <c r="Z2" i="12"/>
  <c r="Y2" i="12"/>
  <c r="X2" i="12"/>
  <c r="W2" i="12"/>
  <c r="V2" i="12"/>
  <c r="T96" i="11"/>
  <c r="S92" i="11"/>
  <c r="P92" i="11"/>
  <c r="M92" i="11"/>
  <c r="L92" i="11"/>
  <c r="J92" i="11"/>
  <c r="G92" i="11"/>
  <c r="F92" i="11"/>
  <c r="U90" i="11"/>
  <c r="U96" i="11" s="1"/>
  <c r="T90" i="11"/>
  <c r="T92" i="11" s="1"/>
  <c r="S90" i="11"/>
  <c r="S96" i="11" s="1"/>
  <c r="R90" i="11"/>
  <c r="R92" i="11" s="1"/>
  <c r="Q90" i="11"/>
  <c r="P90" i="11"/>
  <c r="O90" i="11"/>
  <c r="N90" i="11"/>
  <c r="N92" i="11" s="1"/>
  <c r="M90" i="11"/>
  <c r="L90" i="11"/>
  <c r="K90" i="11"/>
  <c r="J90" i="11"/>
  <c r="I90" i="11"/>
  <c r="H90" i="11"/>
  <c r="H92" i="11" s="1"/>
  <c r="G90" i="11"/>
  <c r="F90" i="11"/>
  <c r="E90" i="11"/>
  <c r="E92" i="11" s="1"/>
  <c r="U89" i="11"/>
  <c r="T89" i="11"/>
  <c r="S89" i="11"/>
  <c r="R89" i="11"/>
  <c r="Q89" i="11"/>
  <c r="P89" i="11"/>
  <c r="O89" i="11"/>
  <c r="N89" i="11"/>
  <c r="M89" i="11"/>
  <c r="L89" i="11"/>
  <c r="K89" i="11"/>
  <c r="J89" i="11"/>
  <c r="I89" i="11"/>
  <c r="H89" i="11"/>
  <c r="G89" i="11"/>
  <c r="F89" i="11"/>
  <c r="E89" i="11"/>
  <c r="U88" i="11"/>
  <c r="T88" i="11"/>
  <c r="S88" i="11"/>
  <c r="R88" i="11"/>
  <c r="Q88" i="11"/>
  <c r="P88" i="11"/>
  <c r="O88" i="11"/>
  <c r="N88" i="11"/>
  <c r="M88" i="11"/>
  <c r="L88" i="11"/>
  <c r="K88" i="11"/>
  <c r="J88" i="11"/>
  <c r="I88" i="11"/>
  <c r="H88" i="11"/>
  <c r="G88" i="11"/>
  <c r="F88" i="11"/>
  <c r="E88" i="11"/>
  <c r="U87" i="11"/>
  <c r="T87" i="11"/>
  <c r="S87" i="11"/>
  <c r="R87" i="11"/>
  <c r="Q87" i="11"/>
  <c r="P87" i="11"/>
  <c r="O87" i="11"/>
  <c r="N87" i="11"/>
  <c r="M87" i="11"/>
  <c r="L87" i="11"/>
  <c r="K87" i="11"/>
  <c r="J87" i="11"/>
  <c r="I87" i="11"/>
  <c r="H87" i="11"/>
  <c r="G87" i="11"/>
  <c r="F87" i="11"/>
  <c r="E87" i="11"/>
  <c r="U86" i="11"/>
  <c r="T86" i="11"/>
  <c r="S86" i="11"/>
  <c r="R86" i="11"/>
  <c r="Q86" i="11"/>
  <c r="P86" i="11"/>
  <c r="O86" i="11"/>
  <c r="N86" i="11"/>
  <c r="M86" i="11"/>
  <c r="L86" i="11"/>
  <c r="K86" i="11"/>
  <c r="J86" i="11"/>
  <c r="I86" i="11"/>
  <c r="H86" i="11"/>
  <c r="G86" i="11"/>
  <c r="F86" i="11"/>
  <c r="E86" i="11"/>
  <c r="U85" i="11"/>
  <c r="T85" i="11"/>
  <c r="S85" i="11"/>
  <c r="R85" i="11"/>
  <c r="Q85" i="11"/>
  <c r="P85" i="11"/>
  <c r="O85" i="11"/>
  <c r="N85" i="11"/>
  <c r="M85" i="11"/>
  <c r="L85" i="11"/>
  <c r="K85" i="11"/>
  <c r="J85" i="11"/>
  <c r="I85" i="11"/>
  <c r="H85" i="11"/>
  <c r="G85" i="11"/>
  <c r="F85" i="11"/>
  <c r="E85" i="11"/>
  <c r="U84" i="11"/>
  <c r="T84" i="11"/>
  <c r="S84" i="11"/>
  <c r="R84" i="11"/>
  <c r="Q84" i="11"/>
  <c r="P84" i="11"/>
  <c r="O84" i="11"/>
  <c r="N84" i="11"/>
  <c r="M84" i="11"/>
  <c r="L84" i="11"/>
  <c r="K84" i="11"/>
  <c r="J84" i="11"/>
  <c r="I84" i="11"/>
  <c r="H84" i="11"/>
  <c r="G84" i="11"/>
  <c r="F84" i="11"/>
  <c r="E84" i="11"/>
  <c r="U83" i="11"/>
  <c r="T83" i="11"/>
  <c r="S83" i="11"/>
  <c r="R83" i="11"/>
  <c r="Q83" i="11"/>
  <c r="P83" i="11"/>
  <c r="O83" i="11"/>
  <c r="N83" i="11"/>
  <c r="M83" i="11"/>
  <c r="L83" i="11"/>
  <c r="K83" i="11"/>
  <c r="J83" i="11"/>
  <c r="I83" i="11"/>
  <c r="H83" i="11"/>
  <c r="G83" i="11"/>
  <c r="F83" i="11"/>
  <c r="E83" i="11"/>
  <c r="U82" i="11"/>
  <c r="T82" i="11"/>
  <c r="S82" i="11"/>
  <c r="R82" i="11"/>
  <c r="Q82" i="11"/>
  <c r="P82" i="11"/>
  <c r="O82" i="11"/>
  <c r="N82" i="11"/>
  <c r="M82" i="11"/>
  <c r="L82" i="11"/>
  <c r="K82" i="11"/>
  <c r="J82" i="11"/>
  <c r="I82" i="11"/>
  <c r="H82" i="11"/>
  <c r="G82" i="11"/>
  <c r="F82" i="11"/>
  <c r="E82" i="11"/>
  <c r="U81" i="11"/>
  <c r="T81" i="11"/>
  <c r="S81" i="11"/>
  <c r="R81" i="11"/>
  <c r="Q81" i="11"/>
  <c r="P81" i="11"/>
  <c r="O81" i="11"/>
  <c r="N81" i="11"/>
  <c r="M81" i="11"/>
  <c r="L81" i="11"/>
  <c r="K81" i="11"/>
  <c r="J81" i="11"/>
  <c r="I81" i="11"/>
  <c r="H81" i="11"/>
  <c r="G81" i="11"/>
  <c r="F81" i="11"/>
  <c r="E81" i="11"/>
  <c r="U80" i="11"/>
  <c r="T80" i="11"/>
  <c r="S80" i="11"/>
  <c r="R80" i="11"/>
  <c r="Q80" i="11"/>
  <c r="P80" i="11"/>
  <c r="O80" i="11"/>
  <c r="N80" i="11"/>
  <c r="M80" i="11"/>
  <c r="L80" i="11"/>
  <c r="K80" i="11"/>
  <c r="J80" i="11"/>
  <c r="I80" i="11"/>
  <c r="H80" i="11"/>
  <c r="G80" i="11"/>
  <c r="F80" i="11"/>
  <c r="E80" i="11"/>
  <c r="U79" i="11"/>
  <c r="T79" i="11"/>
  <c r="S79" i="11"/>
  <c r="R79" i="11"/>
  <c r="Q79" i="11"/>
  <c r="P79" i="11"/>
  <c r="O79" i="11"/>
  <c r="N79" i="11"/>
  <c r="M79" i="11"/>
  <c r="L79" i="11"/>
  <c r="K79" i="11"/>
  <c r="J79" i="11"/>
  <c r="I79" i="11"/>
  <c r="H79" i="11"/>
  <c r="G79" i="11"/>
  <c r="F79" i="11"/>
  <c r="E79" i="11"/>
  <c r="U78" i="11"/>
  <c r="T78" i="11"/>
  <c r="S78" i="11"/>
  <c r="R78" i="11"/>
  <c r="Q78" i="11"/>
  <c r="P78" i="11"/>
  <c r="O78" i="11"/>
  <c r="N78" i="11"/>
  <c r="M78" i="11"/>
  <c r="L78" i="11"/>
  <c r="K78" i="11"/>
  <c r="J78" i="11"/>
  <c r="I78" i="11"/>
  <c r="H78" i="11"/>
  <c r="G78" i="11"/>
  <c r="F78" i="11"/>
  <c r="E78" i="11"/>
  <c r="U77" i="11"/>
  <c r="T77" i="11"/>
  <c r="S77" i="11"/>
  <c r="R77" i="11"/>
  <c r="Q77" i="11"/>
  <c r="P77" i="11"/>
  <c r="O77" i="11"/>
  <c r="N77" i="11"/>
  <c r="M77" i="11"/>
  <c r="L77" i="11"/>
  <c r="K77" i="11"/>
  <c r="J77" i="11"/>
  <c r="I77" i="11"/>
  <c r="H77" i="11"/>
  <c r="G77" i="11"/>
  <c r="F77" i="11"/>
  <c r="E77" i="11"/>
  <c r="U76" i="11"/>
  <c r="T76" i="11"/>
  <c r="S76" i="11"/>
  <c r="R76" i="11"/>
  <c r="Q76" i="11"/>
  <c r="P76" i="11"/>
  <c r="O76" i="11"/>
  <c r="N76" i="11"/>
  <c r="M76" i="11"/>
  <c r="L76" i="11"/>
  <c r="K76" i="11"/>
  <c r="J76" i="11"/>
  <c r="I76" i="11"/>
  <c r="H76" i="11"/>
  <c r="G76" i="11"/>
  <c r="F76" i="11"/>
  <c r="E76" i="11"/>
  <c r="U75" i="11"/>
  <c r="T75" i="11"/>
  <c r="S75" i="11"/>
  <c r="R75" i="11"/>
  <c r="Q75" i="11"/>
  <c r="P75" i="11"/>
  <c r="O75" i="11"/>
  <c r="N75" i="11"/>
  <c r="M75" i="11"/>
  <c r="L75" i="11"/>
  <c r="K75" i="11"/>
  <c r="J75" i="11"/>
  <c r="I75" i="11"/>
  <c r="H75" i="11"/>
  <c r="G75" i="11"/>
  <c r="F75" i="11"/>
  <c r="E75" i="11"/>
  <c r="U74" i="11"/>
  <c r="T74" i="11"/>
  <c r="S74" i="11"/>
  <c r="R74" i="11"/>
  <c r="Q74" i="11"/>
  <c r="P74" i="11"/>
  <c r="O74" i="11"/>
  <c r="N74" i="11"/>
  <c r="M74" i="11"/>
  <c r="L74" i="11"/>
  <c r="K74" i="11"/>
  <c r="J74" i="11"/>
  <c r="I74" i="11"/>
  <c r="H74" i="11"/>
  <c r="G74" i="11"/>
  <c r="F74" i="11"/>
  <c r="E74" i="11"/>
  <c r="U73" i="11"/>
  <c r="T73" i="11"/>
  <c r="S73" i="11"/>
  <c r="R73" i="11"/>
  <c r="Q73" i="11"/>
  <c r="P73" i="11"/>
  <c r="O73" i="11"/>
  <c r="N73" i="11"/>
  <c r="M73" i="11"/>
  <c r="L73" i="11"/>
  <c r="K73" i="11"/>
  <c r="J73" i="11"/>
  <c r="I73" i="11"/>
  <c r="H73" i="11"/>
  <c r="G73" i="11"/>
  <c r="F73" i="11"/>
  <c r="E73" i="11"/>
  <c r="U72" i="11"/>
  <c r="T72" i="11"/>
  <c r="S72" i="11"/>
  <c r="R72" i="11"/>
  <c r="Q72" i="11"/>
  <c r="P72" i="11"/>
  <c r="O72" i="11"/>
  <c r="N72" i="11"/>
  <c r="M72" i="11"/>
  <c r="L72" i="11"/>
  <c r="K72" i="11"/>
  <c r="J72" i="11"/>
  <c r="I72" i="11"/>
  <c r="H72" i="11"/>
  <c r="G72" i="11"/>
  <c r="F72" i="11"/>
  <c r="E72" i="11"/>
  <c r="U71" i="11"/>
  <c r="T71" i="11"/>
  <c r="S71" i="11"/>
  <c r="R71" i="11"/>
  <c r="Q71" i="11"/>
  <c r="P71" i="11"/>
  <c r="O71" i="11"/>
  <c r="N71" i="11"/>
  <c r="M71" i="11"/>
  <c r="L71" i="11"/>
  <c r="K71" i="11"/>
  <c r="J71" i="11"/>
  <c r="I71" i="11"/>
  <c r="H71" i="11"/>
  <c r="G71" i="11"/>
  <c r="F71" i="11"/>
  <c r="E71" i="11"/>
  <c r="U70" i="11"/>
  <c r="T70" i="11"/>
  <c r="S70" i="11"/>
  <c r="R70" i="11"/>
  <c r="Q70" i="11"/>
  <c r="P70" i="11"/>
  <c r="O70" i="11"/>
  <c r="N70" i="11"/>
  <c r="M70" i="11"/>
  <c r="L70" i="11"/>
  <c r="K70" i="11"/>
  <c r="J70" i="11"/>
  <c r="I70" i="11"/>
  <c r="H70" i="11"/>
  <c r="G70" i="11"/>
  <c r="F70" i="11"/>
  <c r="E70" i="11"/>
  <c r="U69" i="11"/>
  <c r="T69" i="11"/>
  <c r="S69" i="11"/>
  <c r="R69" i="11"/>
  <c r="Q69" i="11"/>
  <c r="P69" i="11"/>
  <c r="O69" i="11"/>
  <c r="N69" i="11"/>
  <c r="M69" i="11"/>
  <c r="L69" i="11"/>
  <c r="K69" i="11"/>
  <c r="J69" i="11"/>
  <c r="I69" i="11"/>
  <c r="H69" i="11"/>
  <c r="G69" i="11"/>
  <c r="F69" i="11"/>
  <c r="E69" i="11"/>
  <c r="U68" i="11"/>
  <c r="T68" i="11"/>
  <c r="S68" i="11"/>
  <c r="R68" i="11"/>
  <c r="Q68" i="11"/>
  <c r="P68" i="11"/>
  <c r="O68" i="11"/>
  <c r="N68" i="11"/>
  <c r="M68" i="11"/>
  <c r="L68" i="11"/>
  <c r="K68" i="11"/>
  <c r="J68" i="11"/>
  <c r="I68" i="11"/>
  <c r="H68" i="11"/>
  <c r="G68" i="11"/>
  <c r="F68" i="11"/>
  <c r="E68" i="11"/>
  <c r="B68" i="11"/>
  <c r="U67" i="11"/>
  <c r="T67" i="11"/>
  <c r="S67" i="11"/>
  <c r="R67" i="11"/>
  <c r="Q67" i="11"/>
  <c r="P67" i="11"/>
  <c r="O67" i="11"/>
  <c r="N67" i="11"/>
  <c r="M67" i="11"/>
  <c r="L67" i="11"/>
  <c r="K67" i="11"/>
  <c r="J67" i="11"/>
  <c r="I67" i="11"/>
  <c r="H67" i="11"/>
  <c r="G67" i="11"/>
  <c r="F67" i="11"/>
  <c r="E67" i="11"/>
  <c r="B67" i="11"/>
  <c r="U66" i="11"/>
  <c r="T66" i="11"/>
  <c r="S66" i="11"/>
  <c r="R66" i="11"/>
  <c r="Q66" i="11"/>
  <c r="P66" i="11"/>
  <c r="O66" i="11"/>
  <c r="N66" i="11"/>
  <c r="M66" i="11"/>
  <c r="L66" i="11"/>
  <c r="K66" i="11"/>
  <c r="J66" i="11"/>
  <c r="I66" i="11"/>
  <c r="H66" i="11"/>
  <c r="G66" i="11"/>
  <c r="F66" i="11"/>
  <c r="E66" i="11"/>
  <c r="B66" i="11"/>
  <c r="U65" i="11"/>
  <c r="T65" i="11"/>
  <c r="S65" i="11"/>
  <c r="R65" i="11"/>
  <c r="Q65" i="11"/>
  <c r="P65" i="11"/>
  <c r="O65" i="11"/>
  <c r="N65" i="11"/>
  <c r="M65" i="11"/>
  <c r="L65" i="11"/>
  <c r="K65" i="11"/>
  <c r="J65" i="11"/>
  <c r="I65" i="11"/>
  <c r="H65" i="11"/>
  <c r="G65" i="11"/>
  <c r="F65" i="11"/>
  <c r="E65" i="11"/>
  <c r="U64" i="11"/>
  <c r="T64" i="11"/>
  <c r="S64" i="11"/>
  <c r="R64" i="11"/>
  <c r="Q64" i="11"/>
  <c r="P64" i="11"/>
  <c r="O64" i="11"/>
  <c r="N64" i="11"/>
  <c r="M64" i="11"/>
  <c r="L64" i="11"/>
  <c r="K64" i="11"/>
  <c r="J64" i="11"/>
  <c r="I64" i="11"/>
  <c r="H64" i="11"/>
  <c r="G64" i="11"/>
  <c r="F64" i="11"/>
  <c r="E64" i="11"/>
  <c r="U63" i="11"/>
  <c r="T63" i="11"/>
  <c r="S63" i="11"/>
  <c r="R63" i="11"/>
  <c r="Q63" i="11"/>
  <c r="P63" i="11"/>
  <c r="O63" i="11"/>
  <c r="N63" i="11"/>
  <c r="M63" i="11"/>
  <c r="L63" i="11"/>
  <c r="K63" i="11"/>
  <c r="J63" i="11"/>
  <c r="I63" i="11"/>
  <c r="H63" i="11"/>
  <c r="G63" i="11"/>
  <c r="F63" i="11"/>
  <c r="E63" i="11"/>
  <c r="U62" i="11"/>
  <c r="T62" i="11"/>
  <c r="S62" i="11"/>
  <c r="R62" i="11"/>
  <c r="Q62" i="11"/>
  <c r="P62" i="11"/>
  <c r="O62" i="11"/>
  <c r="N62" i="11"/>
  <c r="M62" i="11"/>
  <c r="L62" i="11"/>
  <c r="K62" i="11"/>
  <c r="J62" i="11"/>
  <c r="I62" i="11"/>
  <c r="H62" i="11"/>
  <c r="G62" i="11"/>
  <c r="F62" i="11"/>
  <c r="E62" i="11"/>
  <c r="U61" i="11"/>
  <c r="T61" i="11"/>
  <c r="S61" i="11"/>
  <c r="R61" i="11"/>
  <c r="Q61" i="11"/>
  <c r="P61" i="11"/>
  <c r="O61" i="11"/>
  <c r="N61" i="11"/>
  <c r="M61" i="11"/>
  <c r="L61" i="11"/>
  <c r="K61" i="11"/>
  <c r="J61" i="11"/>
  <c r="I61" i="11"/>
  <c r="H61" i="11"/>
  <c r="G61" i="11"/>
  <c r="F61" i="11"/>
  <c r="E61" i="11"/>
  <c r="U60" i="11"/>
  <c r="T60" i="11"/>
  <c r="S60" i="11"/>
  <c r="R60" i="11"/>
  <c r="Q60" i="11"/>
  <c r="P60" i="11"/>
  <c r="O60" i="11"/>
  <c r="N60" i="11"/>
  <c r="M60" i="11"/>
  <c r="L60" i="11"/>
  <c r="K60" i="11"/>
  <c r="J60" i="11"/>
  <c r="I60" i="11"/>
  <c r="H60" i="11"/>
  <c r="G60" i="11"/>
  <c r="F60" i="11"/>
  <c r="E60" i="11"/>
  <c r="W53" i="11"/>
  <c r="W52" i="11"/>
  <c r="W51" i="11"/>
  <c r="W50" i="11"/>
  <c r="W49" i="11"/>
  <c r="W48" i="11"/>
  <c r="W47" i="11"/>
  <c r="W46" i="11"/>
  <c r="W45" i="11"/>
  <c r="W44" i="11"/>
  <c r="W43" i="11"/>
  <c r="W42" i="11"/>
  <c r="W41" i="11"/>
  <c r="W40" i="11"/>
  <c r="W39" i="11"/>
  <c r="W38" i="11"/>
  <c r="W37" i="11"/>
  <c r="AL32" i="11"/>
  <c r="AK32" i="11"/>
  <c r="AJ32" i="11"/>
  <c r="AI32" i="11"/>
  <c r="AH32" i="11"/>
  <c r="AG32" i="11"/>
  <c r="AF32" i="11"/>
  <c r="AE32" i="11"/>
  <c r="AD32" i="11"/>
  <c r="AC32" i="11"/>
  <c r="AB32" i="11"/>
  <c r="AA32" i="11"/>
  <c r="Z32" i="11"/>
  <c r="Y32" i="11"/>
  <c r="X32" i="11"/>
  <c r="W32" i="11"/>
  <c r="V32" i="11"/>
  <c r="AL31" i="11"/>
  <c r="AK31" i="11"/>
  <c r="AJ31" i="11"/>
  <c r="AI31" i="11"/>
  <c r="AH31" i="11"/>
  <c r="AG31" i="11"/>
  <c r="AF31" i="11"/>
  <c r="AE31" i="11"/>
  <c r="AD31" i="11"/>
  <c r="AC31" i="11"/>
  <c r="AB31" i="11"/>
  <c r="AA31" i="11"/>
  <c r="Z31" i="11"/>
  <c r="Y31" i="11"/>
  <c r="X31" i="11"/>
  <c r="W31" i="11"/>
  <c r="V31" i="11"/>
  <c r="AL30" i="11"/>
  <c r="AK30" i="11"/>
  <c r="AJ30" i="11"/>
  <c r="AI30" i="11"/>
  <c r="AH30" i="11"/>
  <c r="AG30" i="11"/>
  <c r="AF30" i="11"/>
  <c r="AE30" i="11"/>
  <c r="AD30" i="11"/>
  <c r="AC30" i="11"/>
  <c r="AB30" i="11"/>
  <c r="AA30" i="11"/>
  <c r="Z30" i="11"/>
  <c r="Y30" i="11"/>
  <c r="X30" i="11"/>
  <c r="W30" i="11"/>
  <c r="V30" i="11"/>
  <c r="AL29" i="11"/>
  <c r="AK29" i="11"/>
  <c r="AJ29" i="11"/>
  <c r="AI29" i="11"/>
  <c r="AH29" i="11"/>
  <c r="AG29" i="11"/>
  <c r="AF29" i="11"/>
  <c r="AE29" i="11"/>
  <c r="AD29" i="11"/>
  <c r="AC29" i="11"/>
  <c r="AB29" i="11"/>
  <c r="AA29" i="11"/>
  <c r="Z29" i="11"/>
  <c r="Y29" i="11"/>
  <c r="X29" i="11"/>
  <c r="W29" i="11"/>
  <c r="V29" i="11"/>
  <c r="AL28" i="11"/>
  <c r="AK28" i="11"/>
  <c r="AJ28" i="11"/>
  <c r="AI28" i="11"/>
  <c r="AH28" i="11"/>
  <c r="AG28" i="11"/>
  <c r="AF28" i="11"/>
  <c r="AE28" i="11"/>
  <c r="AD28" i="11"/>
  <c r="AC28" i="11"/>
  <c r="AB28" i="11"/>
  <c r="AA28" i="11"/>
  <c r="Z28" i="11"/>
  <c r="Y28" i="11"/>
  <c r="X28" i="11"/>
  <c r="W28" i="11"/>
  <c r="V28" i="11"/>
  <c r="AL27" i="11"/>
  <c r="AK27" i="11"/>
  <c r="AJ27" i="11"/>
  <c r="AI27" i="11"/>
  <c r="AH27" i="11"/>
  <c r="AG27" i="11"/>
  <c r="AF27" i="11"/>
  <c r="AE27" i="11"/>
  <c r="AD27" i="11"/>
  <c r="AC27" i="11"/>
  <c r="AB27" i="11"/>
  <c r="AA27" i="11"/>
  <c r="Z27" i="11"/>
  <c r="Y27" i="11"/>
  <c r="X27" i="11"/>
  <c r="W27" i="11"/>
  <c r="V27" i="11"/>
  <c r="AL26" i="11"/>
  <c r="AK26" i="11"/>
  <c r="AJ26" i="11"/>
  <c r="AI26" i="11"/>
  <c r="AH26" i="11"/>
  <c r="AG26" i="11"/>
  <c r="AF26" i="11"/>
  <c r="AE26" i="11"/>
  <c r="AD26" i="11"/>
  <c r="AC26" i="11"/>
  <c r="AB26" i="11"/>
  <c r="AA26" i="11"/>
  <c r="Z26" i="11"/>
  <c r="Y26" i="11"/>
  <c r="X26" i="11"/>
  <c r="W26" i="11"/>
  <c r="V26" i="11"/>
  <c r="AL25" i="11"/>
  <c r="AK25" i="11"/>
  <c r="AJ25" i="11"/>
  <c r="AI25" i="11"/>
  <c r="AH25" i="11"/>
  <c r="AG25" i="11"/>
  <c r="AF25" i="11"/>
  <c r="AE25" i="11"/>
  <c r="AD25" i="11"/>
  <c r="AC25" i="11"/>
  <c r="AB25" i="11"/>
  <c r="AA25" i="11"/>
  <c r="Z25" i="11"/>
  <c r="Y25" i="11"/>
  <c r="X25" i="11"/>
  <c r="W25" i="11"/>
  <c r="V25" i="11"/>
  <c r="AL24" i="11"/>
  <c r="AK24" i="11"/>
  <c r="AJ24" i="11"/>
  <c r="AI24" i="11"/>
  <c r="AH24" i="11"/>
  <c r="AG24" i="11"/>
  <c r="AF24" i="11"/>
  <c r="AE24" i="11"/>
  <c r="AD24" i="11"/>
  <c r="AC24" i="11"/>
  <c r="AB24" i="11"/>
  <c r="AA24" i="11"/>
  <c r="Z24" i="11"/>
  <c r="Y24" i="11"/>
  <c r="X24" i="11"/>
  <c r="W24" i="11"/>
  <c r="V24" i="11"/>
  <c r="AL23" i="11"/>
  <c r="AK23" i="11"/>
  <c r="AJ23" i="11"/>
  <c r="AI23" i="11"/>
  <c r="AH23" i="11"/>
  <c r="AG23" i="11"/>
  <c r="AF23" i="11"/>
  <c r="AE23" i="11"/>
  <c r="AD23" i="11"/>
  <c r="AC23" i="11"/>
  <c r="AB23" i="11"/>
  <c r="AA23" i="11"/>
  <c r="Z23" i="11"/>
  <c r="Y23" i="11"/>
  <c r="X23" i="11"/>
  <c r="W23" i="11"/>
  <c r="V23" i="11"/>
  <c r="AL22" i="11"/>
  <c r="AK22" i="11"/>
  <c r="AJ22" i="11"/>
  <c r="AI22" i="11"/>
  <c r="AH22" i="11"/>
  <c r="AG22" i="11"/>
  <c r="AF22" i="11"/>
  <c r="AE22" i="11"/>
  <c r="AD22" i="11"/>
  <c r="AC22" i="11"/>
  <c r="AB22" i="11"/>
  <c r="AA22" i="11"/>
  <c r="Z22" i="11"/>
  <c r="Y22" i="11"/>
  <c r="X22" i="11"/>
  <c r="W22" i="11"/>
  <c r="V22" i="11"/>
  <c r="AL21" i="11"/>
  <c r="AK21" i="11"/>
  <c r="AJ21" i="11"/>
  <c r="AI21" i="11"/>
  <c r="AH21" i="11"/>
  <c r="AG21" i="11"/>
  <c r="AF21" i="11"/>
  <c r="AE21" i="11"/>
  <c r="AD21" i="11"/>
  <c r="AC21" i="11"/>
  <c r="AB21" i="11"/>
  <c r="AA21" i="11"/>
  <c r="Z21" i="11"/>
  <c r="Y21" i="11"/>
  <c r="X21" i="11"/>
  <c r="W21" i="11"/>
  <c r="V21" i="11"/>
  <c r="AL20" i="11"/>
  <c r="AK20" i="11"/>
  <c r="AJ20" i="11"/>
  <c r="AI20" i="11"/>
  <c r="AH20" i="11"/>
  <c r="AG20" i="11"/>
  <c r="AF20" i="11"/>
  <c r="AE20" i="11"/>
  <c r="AD20" i="11"/>
  <c r="AC20" i="11"/>
  <c r="AB20" i="11"/>
  <c r="AA20" i="11"/>
  <c r="Z20" i="11"/>
  <c r="Y20" i="11"/>
  <c r="X20" i="11"/>
  <c r="W20" i="11"/>
  <c r="V20" i="11"/>
  <c r="AL19" i="11"/>
  <c r="AK19" i="11"/>
  <c r="AJ19" i="11"/>
  <c r="AI19" i="11"/>
  <c r="AH19" i="11"/>
  <c r="AG19" i="11"/>
  <c r="AF19" i="11"/>
  <c r="AE19" i="11"/>
  <c r="AD19" i="11"/>
  <c r="AC19" i="11"/>
  <c r="AB19" i="11"/>
  <c r="AA19" i="11"/>
  <c r="Z19" i="11"/>
  <c r="Y19" i="11"/>
  <c r="X19" i="11"/>
  <c r="W19" i="11"/>
  <c r="V19" i="11"/>
  <c r="AL18" i="11"/>
  <c r="AK18" i="11"/>
  <c r="AJ18" i="11"/>
  <c r="AI18" i="11"/>
  <c r="AH18" i="11"/>
  <c r="AG18" i="11"/>
  <c r="AF18" i="11"/>
  <c r="AE18" i="11"/>
  <c r="AD18" i="11"/>
  <c r="AC18" i="11"/>
  <c r="AB18" i="11"/>
  <c r="AA18" i="11"/>
  <c r="Z18" i="11"/>
  <c r="Y18" i="11"/>
  <c r="X18" i="11"/>
  <c r="W18" i="11"/>
  <c r="V18" i="11"/>
  <c r="AL17" i="11"/>
  <c r="AK17" i="11"/>
  <c r="AJ17" i="11"/>
  <c r="AI17" i="11"/>
  <c r="AH17" i="11"/>
  <c r="AG17" i="11"/>
  <c r="AF17" i="11"/>
  <c r="AE17" i="11"/>
  <c r="AD17" i="11"/>
  <c r="AC17" i="11"/>
  <c r="AB17" i="11"/>
  <c r="AA17" i="11"/>
  <c r="Z17" i="11"/>
  <c r="Y17" i="11"/>
  <c r="X17" i="11"/>
  <c r="W17" i="11"/>
  <c r="V17" i="11"/>
  <c r="AL16" i="11"/>
  <c r="AK16" i="11"/>
  <c r="AJ16" i="11"/>
  <c r="AI16" i="11"/>
  <c r="AH16" i="11"/>
  <c r="AG16" i="11"/>
  <c r="AF16" i="11"/>
  <c r="AE16" i="11"/>
  <c r="AD16" i="11"/>
  <c r="AC16" i="11"/>
  <c r="AB16" i="11"/>
  <c r="AA16" i="11"/>
  <c r="Z16" i="11"/>
  <c r="Y16" i="11"/>
  <c r="X16" i="11"/>
  <c r="W16" i="11"/>
  <c r="V16" i="11"/>
  <c r="AL15" i="11"/>
  <c r="AK15" i="11"/>
  <c r="AJ15" i="11"/>
  <c r="AI15" i="11"/>
  <c r="AH15" i="11"/>
  <c r="AG15" i="11"/>
  <c r="AF15" i="11"/>
  <c r="AE15" i="11"/>
  <c r="AD15" i="11"/>
  <c r="AC15" i="11"/>
  <c r="AB15" i="11"/>
  <c r="AA15" i="11"/>
  <c r="Z15" i="11"/>
  <c r="Y15" i="11"/>
  <c r="X15" i="11"/>
  <c r="W15" i="11"/>
  <c r="V15" i="11"/>
  <c r="AL14" i="11"/>
  <c r="AK14" i="11"/>
  <c r="AJ14" i="11"/>
  <c r="AI14" i="11"/>
  <c r="AH14" i="11"/>
  <c r="AG14" i="11"/>
  <c r="AF14" i="11"/>
  <c r="AE14" i="11"/>
  <c r="AD14" i="11"/>
  <c r="AC14" i="11"/>
  <c r="AB14" i="11"/>
  <c r="AA14" i="11"/>
  <c r="Z14" i="11"/>
  <c r="Y14" i="11"/>
  <c r="X14" i="11"/>
  <c r="W14" i="11"/>
  <c r="V14" i="11"/>
  <c r="AL13" i="11"/>
  <c r="AK13" i="11"/>
  <c r="AJ13" i="11"/>
  <c r="AI13" i="11"/>
  <c r="AH13" i="11"/>
  <c r="AG13" i="11"/>
  <c r="AF13" i="11"/>
  <c r="AE13" i="11"/>
  <c r="AD13" i="11"/>
  <c r="AC13" i="11"/>
  <c r="AB13" i="11"/>
  <c r="AA13" i="11"/>
  <c r="Z13" i="11"/>
  <c r="Y13" i="11"/>
  <c r="X13" i="11"/>
  <c r="W13" i="11"/>
  <c r="V13" i="11"/>
  <c r="AL12" i="11"/>
  <c r="AK12" i="11"/>
  <c r="AJ12" i="11"/>
  <c r="AI12" i="11"/>
  <c r="AH12" i="11"/>
  <c r="AG12" i="11"/>
  <c r="AF12" i="11"/>
  <c r="AE12" i="11"/>
  <c r="AD12" i="11"/>
  <c r="AC12" i="11"/>
  <c r="AB12" i="11"/>
  <c r="AA12" i="11"/>
  <c r="Z12" i="11"/>
  <c r="Y12" i="11"/>
  <c r="X12" i="11"/>
  <c r="W12" i="11"/>
  <c r="V12" i="11"/>
  <c r="AL11" i="11"/>
  <c r="AK11" i="11"/>
  <c r="AJ11" i="11"/>
  <c r="AI11" i="11"/>
  <c r="AH11" i="11"/>
  <c r="AG11" i="11"/>
  <c r="AF11" i="11"/>
  <c r="AE11" i="11"/>
  <c r="AD11" i="11"/>
  <c r="AC11" i="11"/>
  <c r="AB11" i="11"/>
  <c r="AA11" i="11"/>
  <c r="Z11" i="11"/>
  <c r="Y11" i="11"/>
  <c r="X11" i="11"/>
  <c r="W11" i="11"/>
  <c r="V11" i="11"/>
  <c r="AL10" i="11"/>
  <c r="AK10" i="11"/>
  <c r="AJ10" i="11"/>
  <c r="AI10" i="11"/>
  <c r="AH10" i="11"/>
  <c r="AG10" i="11"/>
  <c r="AF10" i="11"/>
  <c r="AE10" i="11"/>
  <c r="AD10" i="11"/>
  <c r="AC10" i="11"/>
  <c r="AB10" i="11"/>
  <c r="AA10" i="11"/>
  <c r="Z10" i="11"/>
  <c r="Y10" i="11"/>
  <c r="X10" i="11"/>
  <c r="W10" i="11"/>
  <c r="V10" i="11"/>
  <c r="AL9" i="11"/>
  <c r="AK9" i="11"/>
  <c r="AJ9" i="11"/>
  <c r="AI9" i="11"/>
  <c r="AH9" i="11"/>
  <c r="AG9" i="11"/>
  <c r="AF9" i="11"/>
  <c r="AE9" i="11"/>
  <c r="AD9" i="11"/>
  <c r="AC9" i="11"/>
  <c r="AB9" i="11"/>
  <c r="AA9" i="11"/>
  <c r="Z9" i="11"/>
  <c r="Y9" i="11"/>
  <c r="X9" i="11"/>
  <c r="W9" i="11"/>
  <c r="V9" i="11"/>
  <c r="AL8" i="11"/>
  <c r="AK8" i="11"/>
  <c r="AJ8" i="11"/>
  <c r="AI8" i="11"/>
  <c r="AH8" i="11"/>
  <c r="AG8" i="11"/>
  <c r="AF8" i="11"/>
  <c r="AE8" i="11"/>
  <c r="AD8" i="11"/>
  <c r="AC8" i="11"/>
  <c r="AB8" i="11"/>
  <c r="AA8" i="11"/>
  <c r="Z8" i="11"/>
  <c r="Y8" i="11"/>
  <c r="X8" i="11"/>
  <c r="W8" i="11"/>
  <c r="V8" i="11"/>
  <c r="AL7" i="11"/>
  <c r="AK7" i="11"/>
  <c r="AJ7" i="11"/>
  <c r="AI7" i="11"/>
  <c r="AH7" i="11"/>
  <c r="AG7" i="11"/>
  <c r="AF7" i="11"/>
  <c r="AE7" i="11"/>
  <c r="AD7" i="11"/>
  <c r="AC7" i="11"/>
  <c r="AB7" i="11"/>
  <c r="AA7" i="11"/>
  <c r="Z7" i="11"/>
  <c r="Y7" i="11"/>
  <c r="X7" i="11"/>
  <c r="W7" i="11"/>
  <c r="V7" i="11"/>
  <c r="BD6" i="11"/>
  <c r="BD7" i="11" s="1"/>
  <c r="BD8" i="11" s="1"/>
  <c r="BD9" i="11" s="1"/>
  <c r="BD10" i="11" s="1"/>
  <c r="BD11" i="11" s="1"/>
  <c r="BD12" i="11" s="1"/>
  <c r="BD13" i="11" s="1"/>
  <c r="BD14" i="11" s="1"/>
  <c r="BD15" i="11" s="1"/>
  <c r="BD16" i="11" s="1"/>
  <c r="BD17" i="11" s="1"/>
  <c r="BD18" i="11" s="1"/>
  <c r="BD19" i="11" s="1"/>
  <c r="BD20" i="11" s="1"/>
  <c r="BD21" i="11" s="1"/>
  <c r="BD22" i="11" s="1"/>
  <c r="BD23" i="11" s="1"/>
  <c r="BD24" i="11" s="1"/>
  <c r="BD25" i="11" s="1"/>
  <c r="BD26" i="11" s="1"/>
  <c r="BD27" i="11" s="1"/>
  <c r="BD28" i="11" s="1"/>
  <c r="BD29" i="11" s="1"/>
  <c r="BD30" i="11" s="1"/>
  <c r="BD31" i="11" s="1"/>
  <c r="BD32" i="11" s="1"/>
  <c r="S93" i="11" s="1"/>
  <c r="AX6" i="11"/>
  <c r="AX7" i="11" s="1"/>
  <c r="AX8" i="11" s="1"/>
  <c r="AX9" i="11" s="1"/>
  <c r="AX10" i="11" s="1"/>
  <c r="AX11" i="11" s="1"/>
  <c r="AX12" i="11" s="1"/>
  <c r="AX13" i="11" s="1"/>
  <c r="AX14" i="11" s="1"/>
  <c r="AX15" i="11" s="1"/>
  <c r="AX16" i="11" s="1"/>
  <c r="AX17" i="11" s="1"/>
  <c r="AX18" i="11" s="1"/>
  <c r="AX19" i="11" s="1"/>
  <c r="AX20" i="11" s="1"/>
  <c r="AX21" i="11" s="1"/>
  <c r="AX22" i="11" s="1"/>
  <c r="AX23" i="11" s="1"/>
  <c r="AX24" i="11" s="1"/>
  <c r="AX25" i="11" s="1"/>
  <c r="AX26" i="11" s="1"/>
  <c r="AX27" i="11" s="1"/>
  <c r="AX28" i="11" s="1"/>
  <c r="AX29" i="11" s="1"/>
  <c r="AX30" i="11" s="1"/>
  <c r="AX31" i="11" s="1"/>
  <c r="AX32" i="11" s="1"/>
  <c r="M93" i="11" s="1"/>
  <c r="AR6" i="11"/>
  <c r="AR7" i="11" s="1"/>
  <c r="AR8" i="11" s="1"/>
  <c r="AR9" i="11" s="1"/>
  <c r="AR10" i="11" s="1"/>
  <c r="AR11" i="11" s="1"/>
  <c r="AR12" i="11" s="1"/>
  <c r="AR13" i="11" s="1"/>
  <c r="AR14" i="11" s="1"/>
  <c r="AR15" i="11" s="1"/>
  <c r="AR16" i="11" s="1"/>
  <c r="AR17" i="11" s="1"/>
  <c r="AR18" i="11" s="1"/>
  <c r="AR19" i="11" s="1"/>
  <c r="AR20" i="11" s="1"/>
  <c r="AR21" i="11" s="1"/>
  <c r="AR22" i="11" s="1"/>
  <c r="AR23" i="11" s="1"/>
  <c r="AR24" i="11" s="1"/>
  <c r="AR25" i="11" s="1"/>
  <c r="AR26" i="11" s="1"/>
  <c r="AR27" i="11" s="1"/>
  <c r="AR28" i="11" s="1"/>
  <c r="AR29" i="11" s="1"/>
  <c r="AR30" i="11" s="1"/>
  <c r="AR31" i="11" s="1"/>
  <c r="AR32" i="11" s="1"/>
  <c r="G93" i="11" s="1"/>
  <c r="AL6" i="11"/>
  <c r="AK6" i="11"/>
  <c r="AJ6" i="11"/>
  <c r="AI6" i="11"/>
  <c r="AH6" i="11"/>
  <c r="AG6" i="11"/>
  <c r="AF6" i="11"/>
  <c r="AE6" i="11"/>
  <c r="AD6" i="11"/>
  <c r="M33" i="11" s="1"/>
  <c r="X45" i="11" s="1"/>
  <c r="AC6" i="11"/>
  <c r="AB6" i="11"/>
  <c r="AA6" i="11"/>
  <c r="Z6" i="11"/>
  <c r="Y6" i="11"/>
  <c r="X6" i="11"/>
  <c r="W6" i="11"/>
  <c r="V6" i="11"/>
  <c r="AU5" i="11"/>
  <c r="AU6" i="11" s="1"/>
  <c r="AU7" i="11" s="1"/>
  <c r="AU8" i="11" s="1"/>
  <c r="AU9" i="11" s="1"/>
  <c r="AU10" i="11" s="1"/>
  <c r="AU11" i="11" s="1"/>
  <c r="AU12" i="11" s="1"/>
  <c r="AU13" i="11" s="1"/>
  <c r="AU14" i="11" s="1"/>
  <c r="AU15" i="11" s="1"/>
  <c r="AU16" i="11" s="1"/>
  <c r="AU17" i="11" s="1"/>
  <c r="AU18" i="11" s="1"/>
  <c r="AU19" i="11" s="1"/>
  <c r="AU20" i="11" s="1"/>
  <c r="AU21" i="11" s="1"/>
  <c r="AU22" i="11" s="1"/>
  <c r="AU23" i="11" s="1"/>
  <c r="AU24" i="11" s="1"/>
  <c r="AU25" i="11" s="1"/>
  <c r="AU26" i="11" s="1"/>
  <c r="AU27" i="11" s="1"/>
  <c r="AU28" i="11" s="1"/>
  <c r="AU29" i="11" s="1"/>
  <c r="AU30" i="11" s="1"/>
  <c r="AU31" i="11" s="1"/>
  <c r="AU32" i="11" s="1"/>
  <c r="J93" i="11" s="1"/>
  <c r="AL5" i="11"/>
  <c r="AK5" i="11"/>
  <c r="AJ5" i="11"/>
  <c r="AI5" i="11"/>
  <c r="AH5" i="11"/>
  <c r="AG5" i="11"/>
  <c r="AF5" i="11"/>
  <c r="AE5" i="11"/>
  <c r="AD5" i="11"/>
  <c r="AC5" i="11"/>
  <c r="AB5" i="11"/>
  <c r="AA5" i="11"/>
  <c r="Z5" i="11"/>
  <c r="Y5" i="11"/>
  <c r="X5" i="11"/>
  <c r="W5" i="11"/>
  <c r="V5" i="11"/>
  <c r="BA4" i="11"/>
  <c r="BA5" i="11" s="1"/>
  <c r="BA6" i="11" s="1"/>
  <c r="BA7" i="11" s="1"/>
  <c r="BA8" i="11" s="1"/>
  <c r="BA9" i="11" s="1"/>
  <c r="BA10" i="11" s="1"/>
  <c r="BA11" i="11" s="1"/>
  <c r="BA12" i="11" s="1"/>
  <c r="BA13" i="11" s="1"/>
  <c r="BA14" i="11" s="1"/>
  <c r="BA15" i="11" s="1"/>
  <c r="BA16" i="11" s="1"/>
  <c r="BA17" i="11" s="1"/>
  <c r="BA18" i="11" s="1"/>
  <c r="BA19" i="11" s="1"/>
  <c r="BA20" i="11" s="1"/>
  <c r="BA21" i="11" s="1"/>
  <c r="BA22" i="11" s="1"/>
  <c r="BA23" i="11" s="1"/>
  <c r="BA24" i="11" s="1"/>
  <c r="BA25" i="11" s="1"/>
  <c r="BA26" i="11" s="1"/>
  <c r="BA27" i="11" s="1"/>
  <c r="BA28" i="11" s="1"/>
  <c r="BA29" i="11" s="1"/>
  <c r="BA30" i="11" s="1"/>
  <c r="BA31" i="11" s="1"/>
  <c r="BA32" i="11" s="1"/>
  <c r="P93" i="11" s="1"/>
  <c r="AZ4" i="11"/>
  <c r="AZ5" i="11" s="1"/>
  <c r="AZ6" i="11" s="1"/>
  <c r="AZ7" i="11" s="1"/>
  <c r="AZ8" i="11" s="1"/>
  <c r="AZ9" i="11" s="1"/>
  <c r="AZ10" i="11" s="1"/>
  <c r="AZ11" i="11" s="1"/>
  <c r="AZ12" i="11" s="1"/>
  <c r="AZ13" i="11" s="1"/>
  <c r="AZ14" i="11" s="1"/>
  <c r="AZ15" i="11" s="1"/>
  <c r="AZ16" i="11" s="1"/>
  <c r="AZ17" i="11" s="1"/>
  <c r="AZ18" i="11" s="1"/>
  <c r="AZ19" i="11" s="1"/>
  <c r="AZ20" i="11" s="1"/>
  <c r="AZ21" i="11" s="1"/>
  <c r="AZ22" i="11" s="1"/>
  <c r="AZ23" i="11" s="1"/>
  <c r="AZ24" i="11" s="1"/>
  <c r="AZ25" i="11" s="1"/>
  <c r="AZ26" i="11" s="1"/>
  <c r="AZ27" i="11" s="1"/>
  <c r="AZ28" i="11" s="1"/>
  <c r="AZ29" i="11" s="1"/>
  <c r="AZ30" i="11" s="1"/>
  <c r="AZ31" i="11" s="1"/>
  <c r="AZ32" i="11" s="1"/>
  <c r="O93" i="11" s="1"/>
  <c r="AU4" i="11"/>
  <c r="AL4" i="11"/>
  <c r="AK4" i="11"/>
  <c r="AJ4" i="11"/>
  <c r="AI4" i="11"/>
  <c r="AH4" i="11"/>
  <c r="AG4" i="11"/>
  <c r="AF4" i="11"/>
  <c r="AE4" i="11"/>
  <c r="AD4" i="11"/>
  <c r="AC4" i="11"/>
  <c r="AB4" i="11"/>
  <c r="AA4" i="11"/>
  <c r="Z4" i="11"/>
  <c r="Y4" i="11"/>
  <c r="X4" i="11"/>
  <c r="W4" i="11"/>
  <c r="V4" i="11"/>
  <c r="BF3" i="11"/>
  <c r="BF4" i="11" s="1"/>
  <c r="BF5" i="11" s="1"/>
  <c r="BF6" i="11" s="1"/>
  <c r="BF7" i="11" s="1"/>
  <c r="BF8" i="11" s="1"/>
  <c r="BF9" i="11" s="1"/>
  <c r="BF10" i="11" s="1"/>
  <c r="BF11" i="11" s="1"/>
  <c r="BF12" i="11" s="1"/>
  <c r="BF13" i="11" s="1"/>
  <c r="BF14" i="11" s="1"/>
  <c r="BF15" i="11" s="1"/>
  <c r="BF16" i="11" s="1"/>
  <c r="BF17" i="11" s="1"/>
  <c r="BF18" i="11" s="1"/>
  <c r="BF19" i="11" s="1"/>
  <c r="BF20" i="11" s="1"/>
  <c r="BF21" i="11" s="1"/>
  <c r="BF22" i="11" s="1"/>
  <c r="BF23" i="11" s="1"/>
  <c r="BF24" i="11" s="1"/>
  <c r="BF25" i="11" s="1"/>
  <c r="BF26" i="11" s="1"/>
  <c r="BF27" i="11" s="1"/>
  <c r="BF28" i="11" s="1"/>
  <c r="BF29" i="11" s="1"/>
  <c r="BF30" i="11" s="1"/>
  <c r="BF31" i="11" s="1"/>
  <c r="BF32" i="11" s="1"/>
  <c r="U93" i="11" s="1"/>
  <c r="BE3" i="11"/>
  <c r="BE4" i="11" s="1"/>
  <c r="BE5" i="11" s="1"/>
  <c r="BE6" i="11" s="1"/>
  <c r="BE7" i="11" s="1"/>
  <c r="BE8" i="11" s="1"/>
  <c r="BE9" i="11" s="1"/>
  <c r="BE10" i="11" s="1"/>
  <c r="BE11" i="11" s="1"/>
  <c r="BE12" i="11" s="1"/>
  <c r="BE13" i="11" s="1"/>
  <c r="BE14" i="11" s="1"/>
  <c r="BE15" i="11" s="1"/>
  <c r="BE16" i="11" s="1"/>
  <c r="BE17" i="11" s="1"/>
  <c r="BE18" i="11" s="1"/>
  <c r="BE19" i="11" s="1"/>
  <c r="BE20" i="11" s="1"/>
  <c r="BE21" i="11" s="1"/>
  <c r="BE22" i="11" s="1"/>
  <c r="BE23" i="11" s="1"/>
  <c r="BE24" i="11" s="1"/>
  <c r="BE25" i="11" s="1"/>
  <c r="BE26" i="11" s="1"/>
  <c r="BE27" i="11" s="1"/>
  <c r="BE28" i="11" s="1"/>
  <c r="BE29" i="11" s="1"/>
  <c r="BE30" i="11" s="1"/>
  <c r="BE31" i="11" s="1"/>
  <c r="BE32" i="11" s="1"/>
  <c r="T93" i="11" s="1"/>
  <c r="BA3" i="11"/>
  <c r="AZ3" i="11"/>
  <c r="AU3" i="11"/>
  <c r="AT3" i="11"/>
  <c r="AT4" i="11" s="1"/>
  <c r="AT5" i="11" s="1"/>
  <c r="AT6" i="11" s="1"/>
  <c r="AT7" i="11" s="1"/>
  <c r="AT8" i="11" s="1"/>
  <c r="AT9" i="11" s="1"/>
  <c r="AT10" i="11" s="1"/>
  <c r="AT11" i="11" s="1"/>
  <c r="AT12" i="11" s="1"/>
  <c r="AT13" i="11" s="1"/>
  <c r="AT14" i="11" s="1"/>
  <c r="AT15" i="11" s="1"/>
  <c r="AT16" i="11" s="1"/>
  <c r="AT17" i="11" s="1"/>
  <c r="AT18" i="11" s="1"/>
  <c r="AT19" i="11" s="1"/>
  <c r="AT20" i="11" s="1"/>
  <c r="AT21" i="11" s="1"/>
  <c r="AT22" i="11" s="1"/>
  <c r="AT23" i="11" s="1"/>
  <c r="AT24" i="11" s="1"/>
  <c r="AT25" i="11" s="1"/>
  <c r="AT26" i="11" s="1"/>
  <c r="AT27" i="11" s="1"/>
  <c r="AT28" i="11" s="1"/>
  <c r="AT29" i="11" s="1"/>
  <c r="AT30" i="11" s="1"/>
  <c r="AT31" i="11" s="1"/>
  <c r="AT32" i="11" s="1"/>
  <c r="I93" i="11" s="1"/>
  <c r="AS3" i="11"/>
  <c r="AS4" i="11" s="1"/>
  <c r="AS5" i="11" s="1"/>
  <c r="AS6" i="11" s="1"/>
  <c r="AS7" i="11" s="1"/>
  <c r="AS8" i="11" s="1"/>
  <c r="AS9" i="11" s="1"/>
  <c r="AS10" i="11" s="1"/>
  <c r="AS11" i="11" s="1"/>
  <c r="AS12" i="11" s="1"/>
  <c r="AS13" i="11" s="1"/>
  <c r="AS14" i="11" s="1"/>
  <c r="AS15" i="11" s="1"/>
  <c r="AS16" i="11" s="1"/>
  <c r="AS17" i="11" s="1"/>
  <c r="AS18" i="11" s="1"/>
  <c r="AS19" i="11" s="1"/>
  <c r="AS20" i="11" s="1"/>
  <c r="AS21" i="11" s="1"/>
  <c r="AS22" i="11" s="1"/>
  <c r="AS23" i="11" s="1"/>
  <c r="AS24" i="11" s="1"/>
  <c r="AS25" i="11" s="1"/>
  <c r="AS26" i="11" s="1"/>
  <c r="AS27" i="11" s="1"/>
  <c r="AS28" i="11" s="1"/>
  <c r="AS29" i="11" s="1"/>
  <c r="AS30" i="11" s="1"/>
  <c r="AS31" i="11" s="1"/>
  <c r="AS32" i="11" s="1"/>
  <c r="H93" i="11" s="1"/>
  <c r="AL3" i="11"/>
  <c r="AK3" i="11"/>
  <c r="AJ3" i="11"/>
  <c r="AI3" i="11"/>
  <c r="AH3" i="11"/>
  <c r="AG3" i="11"/>
  <c r="AF3" i="11"/>
  <c r="AE3" i="11"/>
  <c r="AD3" i="11"/>
  <c r="AC3" i="11"/>
  <c r="AB3" i="11"/>
  <c r="AA3" i="11"/>
  <c r="Z3" i="11"/>
  <c r="Y3" i="11"/>
  <c r="X3" i="11"/>
  <c r="W3" i="11"/>
  <c r="V3" i="11"/>
  <c r="BF2" i="11"/>
  <c r="BE2" i="11"/>
  <c r="BD2" i="11"/>
  <c r="BD3" i="11" s="1"/>
  <c r="BD4" i="11" s="1"/>
  <c r="BD5" i="11" s="1"/>
  <c r="BC2" i="11"/>
  <c r="BC3" i="11" s="1"/>
  <c r="BC4" i="11" s="1"/>
  <c r="BC5" i="11" s="1"/>
  <c r="BC6" i="11" s="1"/>
  <c r="BC7" i="11" s="1"/>
  <c r="BC8" i="11" s="1"/>
  <c r="BC9" i="11" s="1"/>
  <c r="BC10" i="11" s="1"/>
  <c r="BC11" i="11" s="1"/>
  <c r="BC12" i="11" s="1"/>
  <c r="BC13" i="11" s="1"/>
  <c r="BC14" i="11" s="1"/>
  <c r="BC15" i="11" s="1"/>
  <c r="BC16" i="11" s="1"/>
  <c r="BC17" i="11" s="1"/>
  <c r="BC18" i="11" s="1"/>
  <c r="BC19" i="11" s="1"/>
  <c r="BC20" i="11" s="1"/>
  <c r="BC21" i="11" s="1"/>
  <c r="BC22" i="11" s="1"/>
  <c r="BC23" i="11" s="1"/>
  <c r="BC24" i="11" s="1"/>
  <c r="BC25" i="11" s="1"/>
  <c r="BC26" i="11" s="1"/>
  <c r="BC27" i="11" s="1"/>
  <c r="BC28" i="11" s="1"/>
  <c r="BC29" i="11" s="1"/>
  <c r="BC30" i="11" s="1"/>
  <c r="BC31" i="11" s="1"/>
  <c r="BC32" i="11" s="1"/>
  <c r="R93" i="11" s="1"/>
  <c r="BB2" i="11"/>
  <c r="BB3" i="11" s="1"/>
  <c r="BB4" i="11" s="1"/>
  <c r="BB5" i="11" s="1"/>
  <c r="BB6" i="11" s="1"/>
  <c r="BB7" i="11" s="1"/>
  <c r="BB8" i="11" s="1"/>
  <c r="BB9" i="11" s="1"/>
  <c r="BB10" i="11" s="1"/>
  <c r="BB11" i="11" s="1"/>
  <c r="BB12" i="11" s="1"/>
  <c r="BB13" i="11" s="1"/>
  <c r="BB14" i="11" s="1"/>
  <c r="BB15" i="11" s="1"/>
  <c r="BB16" i="11" s="1"/>
  <c r="BB17" i="11" s="1"/>
  <c r="BB18" i="11" s="1"/>
  <c r="BB19" i="11" s="1"/>
  <c r="BB20" i="11" s="1"/>
  <c r="BB21" i="11" s="1"/>
  <c r="BB22" i="11" s="1"/>
  <c r="BB23" i="11" s="1"/>
  <c r="BB24" i="11" s="1"/>
  <c r="BB25" i="11" s="1"/>
  <c r="BB26" i="11" s="1"/>
  <c r="BB27" i="11" s="1"/>
  <c r="BB28" i="11" s="1"/>
  <c r="BB29" i="11" s="1"/>
  <c r="BB30" i="11" s="1"/>
  <c r="BB31" i="11" s="1"/>
  <c r="BB32" i="11" s="1"/>
  <c r="Q93" i="11" s="1"/>
  <c r="BA2" i="11"/>
  <c r="AZ2" i="11"/>
  <c r="AY2" i="11"/>
  <c r="AY3" i="11" s="1"/>
  <c r="AY4" i="11" s="1"/>
  <c r="AY5" i="11" s="1"/>
  <c r="AY6" i="11" s="1"/>
  <c r="AY7" i="11" s="1"/>
  <c r="AY8" i="11" s="1"/>
  <c r="AY9" i="11" s="1"/>
  <c r="AY10" i="11" s="1"/>
  <c r="AY11" i="11" s="1"/>
  <c r="AY12" i="11" s="1"/>
  <c r="AY13" i="11" s="1"/>
  <c r="AY14" i="11" s="1"/>
  <c r="AY15" i="11" s="1"/>
  <c r="AY16" i="11" s="1"/>
  <c r="AY17" i="11" s="1"/>
  <c r="AY18" i="11" s="1"/>
  <c r="AY19" i="11" s="1"/>
  <c r="AY20" i="11" s="1"/>
  <c r="AY21" i="11" s="1"/>
  <c r="AY22" i="11" s="1"/>
  <c r="AY23" i="11" s="1"/>
  <c r="AY24" i="11" s="1"/>
  <c r="AY25" i="11" s="1"/>
  <c r="AY26" i="11" s="1"/>
  <c r="AY27" i="11" s="1"/>
  <c r="AY28" i="11" s="1"/>
  <c r="AY29" i="11" s="1"/>
  <c r="AY30" i="11" s="1"/>
  <c r="AY31" i="11" s="1"/>
  <c r="AY32" i="11" s="1"/>
  <c r="N93" i="11" s="1"/>
  <c r="AX2" i="11"/>
  <c r="AX3" i="11" s="1"/>
  <c r="AX4" i="11" s="1"/>
  <c r="AX5" i="11" s="1"/>
  <c r="AW2" i="11"/>
  <c r="AW3" i="11" s="1"/>
  <c r="AW4" i="11" s="1"/>
  <c r="AW5" i="11" s="1"/>
  <c r="AW6" i="11" s="1"/>
  <c r="AW7" i="11" s="1"/>
  <c r="AW8" i="11" s="1"/>
  <c r="AW9" i="11" s="1"/>
  <c r="AW10" i="11" s="1"/>
  <c r="AW11" i="11" s="1"/>
  <c r="AW12" i="11" s="1"/>
  <c r="AW13" i="11" s="1"/>
  <c r="AW14" i="11" s="1"/>
  <c r="AW15" i="11" s="1"/>
  <c r="AW16" i="11" s="1"/>
  <c r="AW17" i="11" s="1"/>
  <c r="AW18" i="11" s="1"/>
  <c r="AW19" i="11" s="1"/>
  <c r="AW20" i="11" s="1"/>
  <c r="AW21" i="11" s="1"/>
  <c r="AW22" i="11" s="1"/>
  <c r="AW23" i="11" s="1"/>
  <c r="AW24" i="11" s="1"/>
  <c r="AW25" i="11" s="1"/>
  <c r="AW26" i="11" s="1"/>
  <c r="AW27" i="11" s="1"/>
  <c r="AW28" i="11" s="1"/>
  <c r="AW29" i="11" s="1"/>
  <c r="AW30" i="11" s="1"/>
  <c r="AW31" i="11" s="1"/>
  <c r="AW32" i="11" s="1"/>
  <c r="L93" i="11" s="1"/>
  <c r="AV2" i="11"/>
  <c r="AV3" i="11" s="1"/>
  <c r="AV4" i="11" s="1"/>
  <c r="AV5" i="11" s="1"/>
  <c r="AV6" i="11" s="1"/>
  <c r="AV7" i="11" s="1"/>
  <c r="AV8" i="11" s="1"/>
  <c r="AV9" i="11" s="1"/>
  <c r="AV10" i="11" s="1"/>
  <c r="AV11" i="11" s="1"/>
  <c r="AV12" i="11" s="1"/>
  <c r="AV13" i="11" s="1"/>
  <c r="AV14" i="11" s="1"/>
  <c r="AV15" i="11" s="1"/>
  <c r="AV16" i="11" s="1"/>
  <c r="AV17" i="11" s="1"/>
  <c r="AV18" i="11" s="1"/>
  <c r="AV19" i="11" s="1"/>
  <c r="AV20" i="11" s="1"/>
  <c r="AV21" i="11" s="1"/>
  <c r="AV22" i="11" s="1"/>
  <c r="AV23" i="11" s="1"/>
  <c r="AV24" i="11" s="1"/>
  <c r="AV25" i="11" s="1"/>
  <c r="AV26" i="11" s="1"/>
  <c r="AV27" i="11" s="1"/>
  <c r="AV28" i="11" s="1"/>
  <c r="AV29" i="11" s="1"/>
  <c r="AV30" i="11" s="1"/>
  <c r="AV31" i="11" s="1"/>
  <c r="AV32" i="11" s="1"/>
  <c r="K93" i="11" s="1"/>
  <c r="AU2" i="11"/>
  <c r="AT2" i="11"/>
  <c r="AS2" i="11"/>
  <c r="AR2" i="11"/>
  <c r="AR3" i="11" s="1"/>
  <c r="AR4" i="11" s="1"/>
  <c r="AR5" i="11" s="1"/>
  <c r="AQ2" i="11"/>
  <c r="AQ3" i="11" s="1"/>
  <c r="AQ4" i="11" s="1"/>
  <c r="AQ5" i="11" s="1"/>
  <c r="AQ6" i="11" s="1"/>
  <c r="AQ7" i="11" s="1"/>
  <c r="AQ8" i="11" s="1"/>
  <c r="AQ9" i="11" s="1"/>
  <c r="AQ10" i="11" s="1"/>
  <c r="AQ11" i="11" s="1"/>
  <c r="AQ12" i="11" s="1"/>
  <c r="AQ13" i="11" s="1"/>
  <c r="AQ14" i="11" s="1"/>
  <c r="AQ15" i="11" s="1"/>
  <c r="AQ16" i="11" s="1"/>
  <c r="AQ17" i="11" s="1"/>
  <c r="AQ18" i="11" s="1"/>
  <c r="AQ19" i="11" s="1"/>
  <c r="AQ20" i="11" s="1"/>
  <c r="AQ21" i="11" s="1"/>
  <c r="AQ22" i="11" s="1"/>
  <c r="AQ23" i="11" s="1"/>
  <c r="AQ24" i="11" s="1"/>
  <c r="AQ25" i="11" s="1"/>
  <c r="AQ26" i="11" s="1"/>
  <c r="AQ27" i="11" s="1"/>
  <c r="AQ28" i="11" s="1"/>
  <c r="AQ29" i="11" s="1"/>
  <c r="AQ30" i="11" s="1"/>
  <c r="AQ31" i="11" s="1"/>
  <c r="AQ32" i="11" s="1"/>
  <c r="F93" i="11" s="1"/>
  <c r="AP2" i="11"/>
  <c r="AP3" i="11" s="1"/>
  <c r="AP4" i="11" s="1"/>
  <c r="AP5" i="11" s="1"/>
  <c r="AP6" i="11" s="1"/>
  <c r="AP7" i="11" s="1"/>
  <c r="AP8" i="11" s="1"/>
  <c r="AP9" i="11" s="1"/>
  <c r="AP10" i="11" s="1"/>
  <c r="AP11" i="11" s="1"/>
  <c r="AP12" i="11" s="1"/>
  <c r="AP13" i="11" s="1"/>
  <c r="AP14" i="11" s="1"/>
  <c r="AP15" i="11" s="1"/>
  <c r="AP16" i="11" s="1"/>
  <c r="AP17" i="11" s="1"/>
  <c r="AP18" i="11" s="1"/>
  <c r="AP19" i="11" s="1"/>
  <c r="AP20" i="11" s="1"/>
  <c r="AP21" i="11" s="1"/>
  <c r="AP22" i="11" s="1"/>
  <c r="AP23" i="11" s="1"/>
  <c r="AP24" i="11" s="1"/>
  <c r="AP25" i="11" s="1"/>
  <c r="AP26" i="11" s="1"/>
  <c r="AP27" i="11" s="1"/>
  <c r="AP28" i="11" s="1"/>
  <c r="AP29" i="11" s="1"/>
  <c r="AP30" i="11" s="1"/>
  <c r="AP31" i="11" s="1"/>
  <c r="AP32" i="11" s="1"/>
  <c r="E93" i="11" s="1"/>
  <c r="AL2" i="11"/>
  <c r="AK2" i="11"/>
  <c r="AJ2" i="11"/>
  <c r="AI2" i="11"/>
  <c r="AH2" i="11"/>
  <c r="Q33" i="11" s="1"/>
  <c r="X49" i="11" s="1"/>
  <c r="AG2" i="11"/>
  <c r="AF2" i="11"/>
  <c r="AE2" i="11"/>
  <c r="AD2" i="11"/>
  <c r="AC2" i="11"/>
  <c r="AB2" i="11"/>
  <c r="K33" i="11" s="1"/>
  <c r="X43" i="11" s="1"/>
  <c r="AA2" i="11"/>
  <c r="Z2" i="11"/>
  <c r="Y2" i="11"/>
  <c r="X2" i="11"/>
  <c r="W2" i="11"/>
  <c r="V2" i="11"/>
  <c r="H33" i="12" l="1"/>
  <c r="X40" i="12" s="1"/>
  <c r="N33" i="12"/>
  <c r="X46" i="12" s="1"/>
  <c r="S92" i="12"/>
  <c r="U92" i="12"/>
  <c r="AN2" i="12"/>
  <c r="K33" i="12"/>
  <c r="X43" i="12" s="1"/>
  <c r="Q33" i="12"/>
  <c r="X49" i="12" s="1"/>
  <c r="L94" i="12"/>
  <c r="L95" i="12"/>
  <c r="K94" i="12"/>
  <c r="K95" i="12" s="1"/>
  <c r="M94" i="12"/>
  <c r="M95" i="12" s="1"/>
  <c r="T94" i="12"/>
  <c r="T95" i="12" s="1"/>
  <c r="O94" i="12"/>
  <c r="O95" i="12"/>
  <c r="E94" i="12"/>
  <c r="E95" i="12" s="1"/>
  <c r="Q94" i="12"/>
  <c r="Q95" i="12"/>
  <c r="U94" i="12"/>
  <c r="U95" i="12"/>
  <c r="P94" i="12"/>
  <c r="P95" i="12" s="1"/>
  <c r="G94" i="12"/>
  <c r="G95" i="12" s="1"/>
  <c r="S94" i="12"/>
  <c r="S95" i="12"/>
  <c r="I94" i="12"/>
  <c r="I95" i="12" s="1"/>
  <c r="J94" i="12"/>
  <c r="J95" i="12"/>
  <c r="H94" i="12"/>
  <c r="H95" i="12" s="1"/>
  <c r="F94" i="12"/>
  <c r="F95" i="12" s="1"/>
  <c r="N94" i="12"/>
  <c r="N95" i="12" s="1"/>
  <c r="AM27" i="12"/>
  <c r="AM21" i="12"/>
  <c r="AM15" i="12"/>
  <c r="AM28" i="12"/>
  <c r="AM22" i="12"/>
  <c r="AM16" i="12"/>
  <c r="AM29" i="12"/>
  <c r="AM23" i="12"/>
  <c r="AM17" i="12"/>
  <c r="AM30" i="12"/>
  <c r="AM24" i="12"/>
  <c r="AM18" i="12"/>
  <c r="AM31" i="12"/>
  <c r="AM25" i="12"/>
  <c r="AM19" i="12"/>
  <c r="AM13" i="12"/>
  <c r="AM12" i="12"/>
  <c r="AM6" i="12"/>
  <c r="AM7" i="12"/>
  <c r="AM32" i="12"/>
  <c r="AM26" i="12"/>
  <c r="AM20" i="12"/>
  <c r="AM14" i="12"/>
  <c r="AM8" i="12"/>
  <c r="AM9" i="12"/>
  <c r="AM3" i="12"/>
  <c r="AM5" i="12"/>
  <c r="AM10" i="12"/>
  <c r="AM4" i="12"/>
  <c r="AM2" i="12"/>
  <c r="AM11" i="12"/>
  <c r="R94" i="12"/>
  <c r="R95" i="12"/>
  <c r="O33" i="12"/>
  <c r="X47" i="12" s="1"/>
  <c r="E33" i="12"/>
  <c r="X37" i="12" s="1"/>
  <c r="J33" i="12"/>
  <c r="P33" i="12"/>
  <c r="I33" i="12"/>
  <c r="X41" i="12" s="1"/>
  <c r="U33" i="12"/>
  <c r="X53" i="12" s="1"/>
  <c r="N96" i="12"/>
  <c r="R33" i="12"/>
  <c r="X50" i="12" s="1"/>
  <c r="F33" i="12"/>
  <c r="X38" i="12" s="1"/>
  <c r="L33" i="12"/>
  <c r="X44" i="12" s="1"/>
  <c r="AO2" i="12"/>
  <c r="G33" i="12"/>
  <c r="M33" i="12"/>
  <c r="S33" i="12"/>
  <c r="X51" i="12" s="1"/>
  <c r="E92" i="12"/>
  <c r="E96" i="12"/>
  <c r="K92" i="12"/>
  <c r="K96" i="12"/>
  <c r="Q92" i="12"/>
  <c r="H92" i="12"/>
  <c r="N92" i="12"/>
  <c r="T92" i="12"/>
  <c r="I92" i="12"/>
  <c r="I94" i="11"/>
  <c r="I95" i="11" s="1"/>
  <c r="Q94" i="11"/>
  <c r="Q95" i="11"/>
  <c r="F94" i="11"/>
  <c r="F95" i="11"/>
  <c r="R94" i="11"/>
  <c r="R95" i="11" s="1"/>
  <c r="M94" i="11"/>
  <c r="M95" i="11"/>
  <c r="O94" i="11"/>
  <c r="O95" i="11"/>
  <c r="P94" i="11"/>
  <c r="P95" i="11" s="1"/>
  <c r="J94" i="11"/>
  <c r="J95" i="11"/>
  <c r="G94" i="11"/>
  <c r="G95" i="11"/>
  <c r="L94" i="11"/>
  <c r="L95" i="11" s="1"/>
  <c r="S94" i="11"/>
  <c r="S95" i="11" s="1"/>
  <c r="E94" i="11"/>
  <c r="E95" i="11"/>
  <c r="N95" i="11"/>
  <c r="N94" i="11"/>
  <c r="T94" i="11"/>
  <c r="T95" i="11" s="1"/>
  <c r="K94" i="11"/>
  <c r="K95" i="11"/>
  <c r="H95" i="11"/>
  <c r="H94" i="11"/>
  <c r="U94" i="11"/>
  <c r="U95" i="11" s="1"/>
  <c r="L33" i="11"/>
  <c r="X44" i="11" s="1"/>
  <c r="K92" i="11"/>
  <c r="K96" i="11"/>
  <c r="Q92" i="11"/>
  <c r="Q96" i="11"/>
  <c r="G33" i="11"/>
  <c r="X39" i="11" s="1"/>
  <c r="S33" i="11"/>
  <c r="X51" i="11" s="1"/>
  <c r="AO2" i="11"/>
  <c r="E33" i="11"/>
  <c r="AN2" i="11"/>
  <c r="I33" i="11"/>
  <c r="X41" i="11" s="1"/>
  <c r="U33" i="11"/>
  <c r="X53" i="11" s="1"/>
  <c r="O33" i="11"/>
  <c r="X47" i="11" s="1"/>
  <c r="J33" i="11"/>
  <c r="P33" i="11"/>
  <c r="F33" i="11"/>
  <c r="X38" i="11" s="1"/>
  <c r="R33" i="11"/>
  <c r="X50" i="11" s="1"/>
  <c r="F96" i="11"/>
  <c r="L96" i="11"/>
  <c r="R96" i="11"/>
  <c r="M96" i="11"/>
  <c r="I96" i="11"/>
  <c r="O96" i="11"/>
  <c r="H33" i="11"/>
  <c r="N33" i="11"/>
  <c r="T33" i="11"/>
  <c r="X52" i="11" s="1"/>
  <c r="I92" i="11"/>
  <c r="O92" i="11"/>
  <c r="U92" i="11"/>
  <c r="H96" i="12" l="1"/>
  <c r="Q96" i="12"/>
  <c r="O96" i="12"/>
  <c r="X42" i="12"/>
  <c r="J96" i="12"/>
  <c r="R96" i="12"/>
  <c r="L96" i="12"/>
  <c r="F96" i="12"/>
  <c r="X45" i="12"/>
  <c r="M96" i="12"/>
  <c r="I96" i="12"/>
  <c r="X48" i="12"/>
  <c r="P96" i="12"/>
  <c r="X39" i="12"/>
  <c r="G96" i="12"/>
  <c r="N96" i="11"/>
  <c r="X46" i="11"/>
  <c r="X42" i="11"/>
  <c r="J96" i="11"/>
  <c r="H96" i="11"/>
  <c r="X40" i="11"/>
  <c r="AM27" i="11"/>
  <c r="AM21" i="11"/>
  <c r="AM15" i="11"/>
  <c r="AM28" i="11"/>
  <c r="AM22" i="11"/>
  <c r="AM29" i="11"/>
  <c r="AM23" i="11"/>
  <c r="AM17" i="11"/>
  <c r="AM11" i="11"/>
  <c r="AM19" i="11"/>
  <c r="AM13" i="11"/>
  <c r="AM6" i="11"/>
  <c r="AM32" i="11"/>
  <c r="AM26" i="11"/>
  <c r="AM20" i="11"/>
  <c r="AM14" i="11"/>
  <c r="AM7" i="11"/>
  <c r="AM31" i="11"/>
  <c r="AM25" i="11"/>
  <c r="AM8" i="11"/>
  <c r="AM10" i="11"/>
  <c r="AM30" i="11"/>
  <c r="AM9" i="11"/>
  <c r="AM3" i="11"/>
  <c r="AM2" i="11"/>
  <c r="AM5" i="11"/>
  <c r="AM18" i="11"/>
  <c r="AM16" i="11"/>
  <c r="AM12" i="11"/>
  <c r="AM24" i="11"/>
  <c r="AM4" i="11"/>
  <c r="G96" i="11"/>
  <c r="X48" i="11"/>
  <c r="P96" i="11"/>
  <c r="X37" i="11"/>
  <c r="E96" i="1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B1809B71-06B4-4DEB-AED2-DCA0370ADD70}" name="BT 112" type="6" refreshedVersion="6" background="1" saveData="1">
    <textPr codePage="65001" sourceFile="S:\BT metal\extrait\BT 1\BT 1.txt" decimal="," thousands=" " tab="0" delimiter="=">
      <textFields count="2">
        <textField/>
        <textField/>
      </textFields>
    </textPr>
  </connection>
  <connection id="2" xr16:uid="{92ECAFC3-FFD1-4CC8-A47F-E64315CAD359}" name="BT 1121" type="6" refreshedVersion="6" background="1" saveData="1">
    <textPr codePage="65001" sourceFile="S:\BT metal\extrait\BT 1\BT 1.txt" decimal="," thousands=" " tab="0" delimiter="=">
      <textFields count="2">
        <textField/>
        <textField/>
      </textFields>
    </textPr>
  </connection>
</connections>
</file>

<file path=xl/sharedStrings.xml><?xml version="1.0" encoding="utf-8"?>
<sst xmlns="http://schemas.openxmlformats.org/spreadsheetml/2006/main" count="420" uniqueCount="141">
  <si>
    <t>Guns And Roses</t>
  </si>
  <si>
    <t>Back Off Bitch</t>
  </si>
  <si>
    <t>Tarja Turunen</t>
  </si>
  <si>
    <t>500 Letters</t>
  </si>
  <si>
    <t>Dio</t>
  </si>
  <si>
    <t>Hungry For Heaven</t>
  </si>
  <si>
    <t>Rage Against The Machine</t>
  </si>
  <si>
    <t>Know Your Enemy</t>
  </si>
  <si>
    <t>Therion</t>
  </si>
  <si>
    <t>To Mega Therion</t>
  </si>
  <si>
    <t>Led Zeppelin</t>
  </si>
  <si>
    <t>Ozone Baby</t>
  </si>
  <si>
    <t>Deep Purple</t>
  </si>
  <si>
    <t>Child In Time</t>
  </si>
  <si>
    <t>An Arrow From The Sun</t>
  </si>
  <si>
    <t>Epica</t>
  </si>
  <si>
    <t>Deconstruct</t>
  </si>
  <si>
    <t>Delain</t>
  </si>
  <si>
    <t>The Tragedy Of The Commons</t>
  </si>
  <si>
    <t>Get In The Ring</t>
  </si>
  <si>
    <t>Luciferian Light Orchestra</t>
  </si>
  <si>
    <t>Moloch</t>
  </si>
  <si>
    <t>Celtic Frost</t>
  </si>
  <si>
    <t>(Beyond The) North Winds</t>
  </si>
  <si>
    <t>Where Is The Blood (Feat. Burton C. Bell)</t>
  </si>
  <si>
    <t>Black Sabbath</t>
  </si>
  <si>
    <t>Country Girl</t>
  </si>
  <si>
    <t>Nightwish</t>
  </si>
  <si>
    <t>10th Man Down</t>
  </si>
  <si>
    <t>Avantasia</t>
  </si>
  <si>
    <t>Babylon Vampyres</t>
  </si>
  <si>
    <t>X Japan</t>
  </si>
  <si>
    <t>Kurenai (From The Last Live)</t>
  </si>
  <si>
    <t>Dragonforce</t>
  </si>
  <si>
    <t>Prepare For War</t>
  </si>
  <si>
    <t>Mignight Eternal</t>
  </si>
  <si>
    <t>Believe In Forever</t>
  </si>
  <si>
    <t>AC DC</t>
  </si>
  <si>
    <t>Are You Ready</t>
  </si>
  <si>
    <t>Within Temptation</t>
  </si>
  <si>
    <t>Faster</t>
  </si>
  <si>
    <t>Slow, Love, Slow</t>
  </si>
  <si>
    <t>Never Say Die</t>
  </si>
  <si>
    <t>Ozzy Osbourne</t>
  </si>
  <si>
    <t>Over The Mountain</t>
  </si>
  <si>
    <t>Nightside Of Eden</t>
  </si>
  <si>
    <t>War Within A Breath</t>
  </si>
  <si>
    <t>Sinéad</t>
  </si>
  <si>
    <t>Walking In The Air (Live)</t>
  </si>
  <si>
    <t>Stand My Ground</t>
  </si>
  <si>
    <t>Slash Feat M. Kenedy And The Conspirators</t>
  </si>
  <si>
    <t>Standing In The Sun</t>
  </si>
  <si>
    <t>num</t>
  </si>
  <si>
    <t>artiste</t>
  </si>
  <si>
    <t>titre</t>
  </si>
  <si>
    <t>01</t>
  </si>
  <si>
    <t>02</t>
  </si>
  <si>
    <t>03</t>
  </si>
  <si>
    <t>04</t>
  </si>
  <si>
    <t>05</t>
  </si>
  <si>
    <t>06</t>
  </si>
  <si>
    <t>07</t>
  </si>
  <si>
    <t>08</t>
  </si>
  <si>
    <t>09</t>
  </si>
  <si>
    <t>Kouni</t>
  </si>
  <si>
    <t>E</t>
  </si>
  <si>
    <t>A</t>
  </si>
  <si>
    <t xml:space="preserve">total : </t>
  </si>
  <si>
    <t>OTH</t>
  </si>
  <si>
    <t>demars</t>
  </si>
  <si>
    <t>PetitJean</t>
  </si>
  <si>
    <t>Cr@po</t>
  </si>
  <si>
    <t>nedurb</t>
  </si>
  <si>
    <t>panchopa</t>
  </si>
  <si>
    <t>mimipunkch​ou</t>
  </si>
  <si>
    <t>lechewal</t>
  </si>
  <si>
    <t>A+T</t>
  </si>
  <si>
    <t>arngrimlec​hauve</t>
  </si>
  <si>
    <t>RandallBog​gs</t>
  </si>
  <si>
    <t>krusty le ​clown</t>
  </si>
  <si>
    <t>daphne</t>
  </si>
  <si>
    <t>calcul pour contrôle des lignes vides</t>
  </si>
  <si>
    <t>score</t>
  </si>
  <si>
    <t>joueur</t>
  </si>
  <si>
    <t>données brutes</t>
  </si>
  <si>
    <t>difficulté</t>
  </si>
  <si>
    <t>*</t>
  </si>
  <si>
    <t>***</t>
  </si>
  <si>
    <t>**</t>
  </si>
  <si>
    <t>*****</t>
  </si>
  <si>
    <t>****</t>
  </si>
  <si>
    <t>afin de trier les données récoltées automatiquement</t>
  </si>
  <si>
    <t>et de copier les données une fois triées dans le tableau délimité par</t>
  </si>
  <si>
    <t>parce qu'il y a déjà les bonnes mises en couleur et la mise en forme auto</t>
  </si>
  <si>
    <t>pour faire un joli tableau coloré du rouge au vert :D</t>
  </si>
  <si>
    <t>le but du jeu est essentiellement de copier/coller le tableau généré dans</t>
  </si>
  <si>
    <t>les cases délimitées par les colonnes W et X à partir de la ligne 35</t>
  </si>
  <si>
    <t>contrôle du contrôle :D</t>
  </si>
  <si>
    <t>la valeur dans la</t>
  </si>
  <si>
    <t>cellule au-dessus</t>
  </si>
  <si>
    <t>est la somme de</t>
  </si>
  <si>
    <t>toutes les autres</t>
  </si>
  <si>
    <t>(V2 à AL32)</t>
  </si>
  <si>
    <t>si cette valeur</t>
  </si>
  <si>
    <t>vaut 0, il n'y a pas</t>
  </si>
  <si>
    <t>de données.</t>
  </si>
  <si>
    <t>inutile de mettre</t>
  </si>
  <si>
    <t>(qui contrôle</t>
  </si>
  <si>
    <t>l'affichage</t>
  </si>
  <si>
    <t>conditionnel)</t>
  </si>
  <si>
    <t>à 0, ça va tout</t>
  </si>
  <si>
    <t>colorer en rouge</t>
  </si>
  <si>
    <t>calculs pour les résultats par personne (ne pas afficher !)
s'il y a trop de participants pour tenir dans les colonnes E à U, il faut rajouter une colonne ici aussi et copier les formules en décalant tout d'une cellule (ce que excel devrait faire tout seul en copiant/collant :o)
les formules dans les colonnes suivantes doivent aussi etre adaptées (vérifier qu'excel ne le fait pas tout seul :o !)</t>
  </si>
  <si>
    <t>colonne à coté</t>
  </si>
  <si>
    <t>T</t>
  </si>
  <si>
    <t>résultat à renvoyer :</t>
  </si>
  <si>
    <t>(sélectionnez toute la colonne</t>
  </si>
  <si>
    <t>correspondante et copier/coller)</t>
  </si>
  <si>
    <t>captain gouyou</t>
  </si>
  <si>
    <t>participants</t>
  </si>
  <si>
    <t>les colonnes D et E à partir de la ligne 36</t>
  </si>
  <si>
    <t>copie</t>
  </si>
  <si>
    <t>l'idée est simple. Si le rouge</t>
  </si>
  <si>
    <t>vous fait chier, mettez</t>
  </si>
  <si>
    <t>la case AN2 à 0.</t>
  </si>
  <si>
    <t>ça devrait empécher</t>
  </si>
  <si>
    <t>le formattage conditionnel</t>
  </si>
  <si>
    <t>copier la formule en AO2</t>
  </si>
  <si>
    <t>pour revenir à l'origine.</t>
  </si>
  <si>
    <t>attention de bien copier</t>
  </si>
  <si>
    <r>
      <t xml:space="preserve">le </t>
    </r>
    <r>
      <rPr>
        <b/>
        <u/>
        <sz val="11"/>
        <color theme="0" tint="-0.499984740745262"/>
        <rFont val="Calibri"/>
        <family val="2"/>
        <scheme val="minor"/>
      </rPr>
      <t>texte</t>
    </r>
    <r>
      <rPr>
        <sz val="11"/>
        <color theme="0" tint="-0.499984740745262"/>
        <rFont val="Calibri"/>
        <family val="2"/>
        <scheme val="minor"/>
      </rPr>
      <t xml:space="preserve"> de la formule !</t>
    </r>
  </si>
  <si>
    <t>sinon, il va décaller le calcul</t>
  </si>
  <si>
    <t>d'une colonne et ça va tout</t>
  </si>
  <si>
    <t>faire foirer :)</t>
  </si>
  <si>
    <t>(la formule est :</t>
  </si>
  <si>
    <t>"=SOMME(V2:AL32)"</t>
  </si>
  <si>
    <t>sans les guillemets)</t>
  </si>
  <si>
    <t>calculs pour savoir comment se décompose le score de chaque participant colonne E à U (j'aime me faire chier :D … et putain d'office 2016 qui accepte pas JOINDRE.TEXTE :/)
(simples concaténations des données de chaque colonne. On utilise ensuite la chaine résultante pour compter le nombre de "E", "A", etc. afin de décomposer le score des participants)
il faudra ajouter des colonnes s'il y a de nouveaux partipants !</t>
  </si>
  <si>
    <t>ajouter des lignes ici s'il y a plus de 31 extraits dans votre BT !</t>
  </si>
  <si>
    <t>ajouter des lignes ici s'il y a plus de 31</t>
  </si>
  <si>
    <t>extraits dans votre BT !   ===&gt;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</si>
</sst>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1"/>
      <color theme="0"/>
      <name val="Calibri"/>
      <family val="2"/>
      <scheme val="minor"/>
    </font>
    <font>
      <b/>
      <sz val="11"/>
      <color rgb="FF7030A0"/>
      <name val="Calibri"/>
      <family val="2"/>
      <scheme val="minor"/>
    </font>
    <font>
      <sz val="11"/>
      <color rgb="FF7030A0"/>
      <name val="Calibri"/>
      <family val="2"/>
      <scheme val="minor"/>
    </font>
    <font>
      <sz val="11"/>
      <color theme="0" tint="-0.34998626667073579"/>
      <name val="Calibri"/>
      <family val="2"/>
      <scheme val="minor"/>
    </font>
    <font>
      <b/>
      <sz val="11"/>
      <color rgb="FF00B0F0"/>
      <name val="Calibri"/>
      <family val="2"/>
      <scheme val="minor"/>
    </font>
    <font>
      <sz val="11"/>
      <color theme="0" tint="-0.499984740745262"/>
      <name val="Calibri"/>
      <family val="2"/>
      <scheme val="minor"/>
    </font>
    <font>
      <b/>
      <u/>
      <sz val="11"/>
      <color theme="0" tint="-0.499984740745262"/>
      <name val="Calibri"/>
      <family val="2"/>
      <scheme val="minor"/>
    </font>
  </fonts>
  <fills count="8">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9" tint="0.79998168889431442"/>
        <bgColor indexed="64"/>
      </patternFill>
    </fill>
    <fill>
      <patternFill patternType="solid">
        <fgColor theme="4" tint="-0.499984740745262"/>
        <bgColor indexed="64"/>
      </patternFill>
    </fill>
    <fill>
      <patternFill patternType="solid">
        <fgColor theme="2"/>
        <bgColor indexed="64"/>
      </patternFill>
    </fill>
    <fill>
      <patternFill patternType="solid">
        <fgColor theme="9"/>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9">
    <xf numFmtId="0" fontId="0" fillId="0" borderId="0" xfId="0"/>
    <xf numFmtId="0" fontId="2" fillId="2" borderId="1" xfId="0" applyFont="1" applyFill="1" applyBorder="1" applyAlignment="1">
      <alignment horizontal="center"/>
    </xf>
    <xf numFmtId="0" fontId="2" fillId="2" borderId="1" xfId="0" applyFont="1" applyFill="1" applyBorder="1" applyAlignment="1">
      <alignment horizontal="center" textRotation="90" wrapText="1"/>
    </xf>
    <xf numFmtId="0" fontId="2" fillId="2" borderId="1" xfId="0" applyFont="1" applyFill="1" applyBorder="1" applyAlignment="1">
      <alignment horizontal="center" vertical="center"/>
    </xf>
    <xf numFmtId="0" fontId="3" fillId="2" borderId="1" xfId="0" applyFont="1" applyFill="1" applyBorder="1"/>
    <xf numFmtId="0" fontId="0" fillId="0" borderId="1" xfId="0" quotePrefix="1" applyBorder="1" applyAlignment="1">
      <alignment horizontal="right"/>
    </xf>
    <xf numFmtId="0" fontId="0" fillId="0" borderId="1" xfId="0" applyBorder="1"/>
    <xf numFmtId="0" fontId="0" fillId="0" borderId="1" xfId="0" applyBorder="1" applyAlignment="1">
      <alignment horizontal="center" vertical="center"/>
    </xf>
    <xf numFmtId="0" fontId="5" fillId="2" borderId="1" xfId="0" applyFont="1" applyFill="1" applyBorder="1" applyAlignment="1">
      <alignment horizontal="center" vertical="center"/>
    </xf>
    <xf numFmtId="0" fontId="5" fillId="2" borderId="1" xfId="0" applyFont="1" applyFill="1" applyBorder="1" applyAlignment="1">
      <alignment horizontal="center" textRotation="90" wrapText="1"/>
    </xf>
    <xf numFmtId="0" fontId="0" fillId="3" borderId="2" xfId="0" applyFill="1" applyBorder="1"/>
    <xf numFmtId="0" fontId="0" fillId="3" borderId="3" xfId="0" applyFill="1" applyBorder="1"/>
    <xf numFmtId="0" fontId="0" fillId="0" borderId="4" xfId="0" applyBorder="1"/>
    <xf numFmtId="0" fontId="0" fillId="0" borderId="5" xfId="0" applyBorder="1"/>
    <xf numFmtId="0" fontId="4" fillId="0" borderId="0" xfId="0" applyFont="1"/>
    <xf numFmtId="0" fontId="2" fillId="2" borderId="1" xfId="0" applyFont="1" applyFill="1" applyBorder="1" applyAlignment="1">
      <alignment horizontal="center" textRotation="90"/>
    </xf>
    <xf numFmtId="0" fontId="0" fillId="0" borderId="1" xfId="0" quotePrefix="1" applyBorder="1" applyAlignment="1">
      <alignment horizontal="center"/>
    </xf>
    <xf numFmtId="0" fontId="0" fillId="0" borderId="1" xfId="0" applyBorder="1" applyAlignment="1">
      <alignment horizontal="center"/>
    </xf>
    <xf numFmtId="0" fontId="2" fillId="2" borderId="1" xfId="0" applyFont="1" applyFill="1" applyBorder="1" applyAlignment="1">
      <alignment horizontal="right" vertical="center"/>
    </xf>
    <xf numFmtId="0" fontId="0" fillId="4" borderId="1" xfId="0" applyFill="1" applyBorder="1" applyAlignment="1">
      <alignment horizontal="left"/>
    </xf>
    <xf numFmtId="0" fontId="5" fillId="2" borderId="1" xfId="0" applyFont="1" applyFill="1" applyBorder="1" applyAlignment="1">
      <alignment horizontal="center" vertical="center" textRotation="90"/>
    </xf>
    <xf numFmtId="0" fontId="1" fillId="5" borderId="0" xfId="0" applyFont="1" applyFill="1" applyAlignment="1">
      <alignment horizontal="center" vertical="center"/>
    </xf>
    <xf numFmtId="0" fontId="4" fillId="0" borderId="0" xfId="0" applyFont="1" applyAlignment="1">
      <alignment horizontal="center" wrapText="1"/>
    </xf>
    <xf numFmtId="0" fontId="4" fillId="0" borderId="0" xfId="0" applyFont="1" applyAlignment="1">
      <alignment horizontal="center" vertical="center"/>
    </xf>
    <xf numFmtId="0" fontId="4" fillId="0" borderId="0" xfId="0" applyFont="1" applyAlignment="1">
      <alignment horizontal="center" wrapText="1"/>
    </xf>
    <xf numFmtId="0" fontId="4" fillId="0" borderId="0" xfId="0" applyFont="1" applyAlignment="1">
      <alignment horizontal="center"/>
    </xf>
    <xf numFmtId="0" fontId="2" fillId="2" borderId="1" xfId="0" applyFont="1" applyFill="1" applyBorder="1" applyAlignment="1">
      <alignment horizontal="right" vertical="center"/>
    </xf>
    <xf numFmtId="0" fontId="6" fillId="6" borderId="0" xfId="0" applyFont="1" applyFill="1" applyAlignment="1">
      <alignment horizontal="center"/>
    </xf>
    <xf numFmtId="0" fontId="6" fillId="6" borderId="0" xfId="0" applyFont="1" applyFill="1"/>
    <xf numFmtId="0" fontId="6" fillId="6" borderId="0" xfId="0" quotePrefix="1" applyFont="1" applyFill="1"/>
    <xf numFmtId="0" fontId="0" fillId="7" borderId="1" xfId="0" applyFill="1" applyBorder="1" applyAlignment="1">
      <alignment horizontal="left"/>
    </xf>
    <xf numFmtId="0" fontId="0" fillId="4" borderId="1" xfId="0" applyFill="1" applyBorder="1"/>
    <xf numFmtId="0" fontId="0" fillId="0" borderId="0" xfId="0" applyAlignment="1">
      <alignment horizontal="right"/>
    </xf>
    <xf numFmtId="0" fontId="2" fillId="2" borderId="5"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6" xfId="0" applyFont="1" applyFill="1" applyBorder="1" applyAlignment="1">
      <alignment horizontal="center" vertical="center"/>
    </xf>
    <xf numFmtId="0" fontId="5" fillId="2" borderId="1" xfId="0" applyFont="1" applyFill="1" applyBorder="1" applyAlignment="1">
      <alignment horizontal="center" textRotation="90"/>
    </xf>
    <xf numFmtId="0" fontId="5" fillId="2" borderId="1" xfId="0" applyFont="1" applyFill="1" applyBorder="1" applyAlignment="1">
      <alignment horizontal="center"/>
    </xf>
    <xf numFmtId="0" fontId="3" fillId="2" borderId="1" xfId="0" applyFont="1" applyFill="1" applyBorder="1" applyAlignment="1"/>
  </cellXfs>
  <cellStyles count="1">
    <cellStyle name="Normal" xfId="0" builtinId="0"/>
  </cellStyles>
  <dxfs count="22">
    <dxf>
      <font>
        <color rgb="FFC00000"/>
      </font>
      <fill>
        <patternFill>
          <bgColor theme="5" tint="0.79998168889431442"/>
        </patternFill>
      </fill>
    </dxf>
    <dxf>
      <font>
        <color theme="9" tint="-0.24994659260841701"/>
      </font>
      <fill>
        <patternFill>
          <bgColor theme="4" tint="0.79998168889431442"/>
        </patternFill>
      </fill>
    </dxf>
    <dxf>
      <font>
        <color rgb="FF006100"/>
      </font>
      <fill>
        <patternFill>
          <bgColor rgb="FFDAFAF7"/>
        </patternFill>
      </fill>
    </dxf>
    <dxf>
      <font>
        <b/>
        <i val="0"/>
        <color rgb="FF00B050"/>
      </font>
      <fill>
        <patternFill>
          <bgColor theme="9" tint="0.79998168889431442"/>
        </patternFill>
      </fill>
    </dxf>
    <dxf>
      <font>
        <color rgb="FF00B050"/>
      </font>
      <fill>
        <patternFill>
          <bgColor theme="7" tint="0.79998168889431442"/>
        </patternFill>
      </fill>
    </dxf>
    <dxf>
      <font>
        <color rgb="FFC00000"/>
      </font>
      <fill>
        <patternFill>
          <bgColor theme="5" tint="0.79998168889431442"/>
        </patternFill>
      </fill>
    </dxf>
    <dxf>
      <font>
        <color theme="9" tint="-0.24994659260841701"/>
      </font>
      <fill>
        <patternFill>
          <bgColor theme="4" tint="0.79998168889431442"/>
        </patternFill>
      </fill>
    </dxf>
    <dxf>
      <font>
        <color rgb="FF006100"/>
      </font>
      <fill>
        <patternFill>
          <bgColor rgb="FFDAFAF7"/>
        </patternFill>
      </fill>
    </dxf>
    <dxf>
      <font>
        <b/>
        <i val="0"/>
        <color rgb="FF00B050"/>
      </font>
      <fill>
        <patternFill>
          <bgColor theme="9" tint="0.79998168889431442"/>
        </patternFill>
      </fill>
    </dxf>
    <dxf>
      <font>
        <color rgb="FF00B050"/>
      </font>
      <fill>
        <patternFill>
          <bgColor theme="7" tint="0.79998168889431442"/>
        </patternFill>
      </fill>
    </dxf>
    <dxf>
      <font>
        <color rgb="FF00B050"/>
      </font>
      <fill>
        <patternFill>
          <bgColor theme="7" tint="0.79998168889431442"/>
        </patternFill>
      </fill>
    </dxf>
    <dxf>
      <font>
        <color rgb="FFC00000"/>
      </font>
      <fill>
        <patternFill>
          <bgColor theme="5" tint="0.79998168889431442"/>
        </patternFill>
      </fill>
    </dxf>
    <dxf>
      <font>
        <color theme="9" tint="-0.24994659260841701"/>
      </font>
      <fill>
        <patternFill>
          <bgColor theme="4" tint="0.79998168889431442"/>
        </patternFill>
      </fill>
    </dxf>
    <dxf>
      <font>
        <color rgb="FF006100"/>
      </font>
      <fill>
        <patternFill>
          <bgColor rgb="FFDAFAF7"/>
        </patternFill>
      </fill>
    </dxf>
    <dxf>
      <font>
        <b/>
        <i val="0"/>
        <color rgb="FF00B050"/>
      </font>
      <fill>
        <patternFill>
          <bgColor theme="9" tint="0.79998168889431442"/>
        </patternFill>
      </fill>
    </dxf>
    <dxf>
      <font>
        <color rgb="FF00B050"/>
      </font>
      <fill>
        <patternFill>
          <bgColor theme="7" tint="0.79998168889431442"/>
        </patternFill>
      </fill>
    </dxf>
    <dxf>
      <font>
        <color rgb="FFC00000"/>
      </font>
      <fill>
        <patternFill>
          <bgColor theme="5" tint="0.79998168889431442"/>
        </patternFill>
      </fill>
    </dxf>
    <dxf>
      <font>
        <color theme="9" tint="-0.24994659260841701"/>
      </font>
      <fill>
        <patternFill>
          <bgColor theme="4" tint="0.79998168889431442"/>
        </patternFill>
      </fill>
    </dxf>
    <dxf>
      <font>
        <color rgb="FF006100"/>
      </font>
      <fill>
        <patternFill>
          <bgColor rgb="FFDAFAF7"/>
        </patternFill>
      </fill>
    </dxf>
    <dxf>
      <font>
        <b/>
        <i val="0"/>
        <color rgb="FF00B050"/>
      </font>
      <fill>
        <patternFill>
          <bgColor theme="9" tint="0.79998168889431442"/>
        </patternFill>
      </fill>
    </dxf>
    <dxf>
      <font>
        <color rgb="FF00B050"/>
      </font>
      <fill>
        <patternFill>
          <bgColor theme="7" tint="0.79998168889431442"/>
        </patternFill>
      </fill>
    </dxf>
    <dxf>
      <font>
        <color rgb="FF00B050"/>
      </font>
      <fill>
        <patternFill>
          <bgColor theme="7" tint="0.79998168889431442"/>
        </patternFill>
      </fill>
    </dxf>
  </dxfs>
  <tableStyles count="0" defaultTableStyle="TableStyleMedium2" defaultPivotStyle="PivotStyleLight16"/>
  <colors>
    <mruColors>
      <color rgb="FFDAFAF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connections" Target="connections.xml"/><Relationship Id="rId4" Type="http://schemas.openxmlformats.org/officeDocument/2006/relationships/theme" Target="theme/theme1.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BT 1" connectionId="1" xr16:uid="{7B80D328-2873-440C-BFD3-E170CF64A464}" autoFormatId="16" applyNumberFormats="0" applyBorderFormats="0" applyFontFormats="0" applyPatternFormats="0" applyAlignmentFormats="0" applyWidthHeightFormats="0"/>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BT 1" connectionId="2" xr16:uid="{62395E83-A254-4C30-9C17-5A624CE441E4}" autoFormatId="16" applyNumberFormats="0" applyBorderFormats="0" applyFontFormats="0" applyPatternFormats="0" applyAlignmentFormats="0" applyWidthHeightFormats="0"/>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queryTable" Target="../queryTables/query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queryTable" Target="../queryTables/queryTable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61EF01-2C1B-474F-833E-A3116A9AA545}">
  <dimension ref="E1:E7"/>
  <sheetViews>
    <sheetView workbookViewId="0">
      <selection activeCell="E7" sqref="E7"/>
    </sheetView>
  </sheetViews>
  <sheetFormatPr baseColWidth="10" defaultRowHeight="15" x14ac:dyDescent="0.25"/>
  <cols>
    <col min="1" max="1" width="15.85546875" bestFit="1" customWidth="1"/>
    <col min="5" max="5" width="68.28515625" customWidth="1"/>
  </cols>
  <sheetData>
    <row r="1" spans="5:5" x14ac:dyDescent="0.25">
      <c r="E1" t="s">
        <v>95</v>
      </c>
    </row>
    <row r="2" spans="5:5" x14ac:dyDescent="0.25">
      <c r="E2" t="s">
        <v>96</v>
      </c>
    </row>
    <row r="3" spans="5:5" x14ac:dyDescent="0.25">
      <c r="E3" t="s">
        <v>91</v>
      </c>
    </row>
    <row r="4" spans="5:5" x14ac:dyDescent="0.25">
      <c r="E4" t="s">
        <v>92</v>
      </c>
    </row>
    <row r="5" spans="5:5" x14ac:dyDescent="0.25">
      <c r="E5" t="s">
        <v>120</v>
      </c>
    </row>
    <row r="6" spans="5:5" x14ac:dyDescent="0.25">
      <c r="E6" t="s">
        <v>93</v>
      </c>
    </row>
    <row r="7" spans="5:5" x14ac:dyDescent="0.25">
      <c r="E7" t="s">
        <v>94</v>
      </c>
    </row>
  </sheetData>
  <sortState ref="A1:B14">
    <sortCondition descending="1" ref="B1:B14"/>
  </sortState>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BD782A-740F-411B-9831-FFE5DD93548C}">
  <dimension ref="A1:BF96"/>
  <sheetViews>
    <sheetView topLeftCell="A73" zoomScaleNormal="100" workbookViewId="0">
      <selection activeCell="V99" sqref="V99"/>
    </sheetView>
  </sheetViews>
  <sheetFormatPr baseColWidth="10" defaultRowHeight="15" x14ac:dyDescent="0.25"/>
  <cols>
    <col min="1" max="1" width="5" bestFit="1" customWidth="1"/>
    <col min="2" max="2" width="6" bestFit="1" customWidth="1"/>
    <col min="3" max="3" width="39.7109375" bestFit="1" customWidth="1"/>
    <col min="4" max="4" width="37.5703125" bestFit="1" customWidth="1"/>
    <col min="5" max="21" width="5.7109375" customWidth="1"/>
    <col min="40" max="40" width="16" customWidth="1"/>
    <col min="41" max="41" width="26.140625" bestFit="1" customWidth="1"/>
    <col min="42" max="58" width="5.7109375" customWidth="1"/>
  </cols>
  <sheetData>
    <row r="1" spans="1:58" ht="83.25" customHeight="1" x14ac:dyDescent="0.25">
      <c r="A1" s="1" t="s">
        <v>52</v>
      </c>
      <c r="B1" s="15" t="s">
        <v>85</v>
      </c>
      <c r="C1" s="1" t="s">
        <v>53</v>
      </c>
      <c r="D1" s="1" t="s">
        <v>54</v>
      </c>
      <c r="E1" s="2" t="s">
        <v>64</v>
      </c>
      <c r="F1" s="9" t="s">
        <v>68</v>
      </c>
      <c r="G1" s="2" t="s">
        <v>69</v>
      </c>
      <c r="H1" s="9" t="s">
        <v>70</v>
      </c>
      <c r="I1" s="2" t="s">
        <v>71</v>
      </c>
      <c r="J1" s="9" t="s">
        <v>72</v>
      </c>
      <c r="K1" s="2" t="s">
        <v>73</v>
      </c>
      <c r="L1" s="9" t="s">
        <v>74</v>
      </c>
      <c r="M1" s="2" t="s">
        <v>75</v>
      </c>
      <c r="N1" s="9" t="s">
        <v>77</v>
      </c>
      <c r="O1" s="2" t="s">
        <v>78</v>
      </c>
      <c r="P1" s="9" t="s">
        <v>79</v>
      </c>
      <c r="Q1" s="2" t="s">
        <v>80</v>
      </c>
      <c r="R1" s="36" t="s">
        <v>118</v>
      </c>
      <c r="S1" s="1"/>
      <c r="T1" s="37"/>
      <c r="U1" s="38"/>
      <c r="V1" s="24" t="s">
        <v>112</v>
      </c>
      <c r="W1" s="25"/>
      <c r="X1" s="25"/>
      <c r="Y1" s="25"/>
      <c r="Z1" s="25"/>
      <c r="AA1" s="25"/>
      <c r="AB1" s="25"/>
      <c r="AC1" s="25"/>
      <c r="AD1" s="25"/>
      <c r="AE1" s="25"/>
      <c r="AF1" s="25"/>
      <c r="AG1" s="25"/>
      <c r="AH1" s="25"/>
      <c r="AI1" s="25"/>
      <c r="AJ1" s="25"/>
      <c r="AK1" s="25"/>
      <c r="AL1" s="25"/>
      <c r="AM1" s="22" t="s">
        <v>81</v>
      </c>
      <c r="AN1" s="22" t="s">
        <v>97</v>
      </c>
      <c r="AO1" s="27" t="s">
        <v>121</v>
      </c>
      <c r="AP1" s="24" t="s">
        <v>137</v>
      </c>
      <c r="AQ1" s="24"/>
      <c r="AR1" s="24"/>
      <c r="AS1" s="24"/>
      <c r="AT1" s="24"/>
      <c r="AU1" s="24"/>
      <c r="AV1" s="24"/>
      <c r="AW1" s="24"/>
      <c r="AX1" s="24"/>
      <c r="AY1" s="24"/>
      <c r="AZ1" s="24"/>
      <c r="BA1" s="24"/>
      <c r="BB1" s="24"/>
      <c r="BC1" s="24"/>
      <c r="BD1" s="24"/>
      <c r="BE1" s="24"/>
      <c r="BF1" s="24"/>
    </row>
    <row r="2" spans="1:58" x14ac:dyDescent="0.25">
      <c r="A2" s="5" t="s">
        <v>55</v>
      </c>
      <c r="B2" s="16" t="s">
        <v>86</v>
      </c>
      <c r="C2" s="6" t="s">
        <v>0</v>
      </c>
      <c r="D2" s="6" t="s">
        <v>1</v>
      </c>
      <c r="E2" s="7" t="s">
        <v>65</v>
      </c>
      <c r="F2" s="7" t="s">
        <v>66</v>
      </c>
      <c r="G2" s="7"/>
      <c r="H2" s="7" t="s">
        <v>66</v>
      </c>
      <c r="I2" s="7" t="s">
        <v>65</v>
      </c>
      <c r="J2" s="7"/>
      <c r="K2" s="7" t="s">
        <v>66</v>
      </c>
      <c r="L2" s="7" t="s">
        <v>66</v>
      </c>
      <c r="M2" s="7" t="s">
        <v>65</v>
      </c>
      <c r="N2" s="7" t="s">
        <v>66</v>
      </c>
      <c r="O2" s="7" t="s">
        <v>65</v>
      </c>
      <c r="P2" s="7" t="s">
        <v>66</v>
      </c>
      <c r="Q2" s="7" t="s">
        <v>66</v>
      </c>
      <c r="R2" s="7" t="s">
        <v>65</v>
      </c>
      <c r="S2" s="7"/>
      <c r="T2" s="7"/>
      <c r="U2" s="7"/>
      <c r="V2" s="23">
        <f>IF(E2="A",0.5,IF(E2="T",0.5,IF(OR(E2="A+T",E2="T+A"),1,IF(E2="E",1.25,IF(ISBLANK(E2),0,-10000)))))</f>
        <v>1.25</v>
      </c>
      <c r="W2" s="23">
        <f t="shared" ref="W2:AL32" si="0">IF(F2="A",0.5,IF(F2="T",0.5,IF(OR(F2="A+T",F2="T+A"),1,IF(F2="E",1.25,IF(ISBLANK(F2),0,-10000)))))</f>
        <v>0.5</v>
      </c>
      <c r="X2" s="23">
        <f t="shared" si="0"/>
        <v>0</v>
      </c>
      <c r="Y2" s="23">
        <f t="shared" si="0"/>
        <v>0.5</v>
      </c>
      <c r="Z2" s="23">
        <f t="shared" si="0"/>
        <v>1.25</v>
      </c>
      <c r="AA2" s="23">
        <f t="shared" si="0"/>
        <v>0</v>
      </c>
      <c r="AB2" s="23">
        <f t="shared" si="0"/>
        <v>0.5</v>
      </c>
      <c r="AC2" s="23">
        <f t="shared" si="0"/>
        <v>0.5</v>
      </c>
      <c r="AD2" s="23">
        <f t="shared" si="0"/>
        <v>1.25</v>
      </c>
      <c r="AE2" s="23">
        <f t="shared" si="0"/>
        <v>0.5</v>
      </c>
      <c r="AF2" s="23">
        <f t="shared" si="0"/>
        <v>1.25</v>
      </c>
      <c r="AG2" s="23">
        <f t="shared" si="0"/>
        <v>0.5</v>
      </c>
      <c r="AH2" s="23">
        <f t="shared" si="0"/>
        <v>0.5</v>
      </c>
      <c r="AI2" s="23">
        <f t="shared" si="0"/>
        <v>1.25</v>
      </c>
      <c r="AJ2" s="23">
        <f t="shared" si="0"/>
        <v>0</v>
      </c>
      <c r="AK2" s="23">
        <f t="shared" si="0"/>
        <v>0</v>
      </c>
      <c r="AL2" s="23">
        <f t="shared" si="0"/>
        <v>0</v>
      </c>
      <c r="AM2" s="23">
        <f>IF($AN$2=0,"",SUM(V2:AL2))</f>
        <v>9.75</v>
      </c>
      <c r="AN2" s="23">
        <f>SUM(V2:AL32)</f>
        <v>150.75</v>
      </c>
      <c r="AO2" s="28">
        <f>SUM(V2:AL32)</f>
        <v>150.75</v>
      </c>
      <c r="AP2" s="14" t="str">
        <f>IF(ISBLANK(E2),"",E2)</f>
        <v>E</v>
      </c>
      <c r="AQ2" s="14" t="str">
        <f t="shared" ref="AQ2:BF2" si="1">IF(ISBLANK(F2),"",F2)</f>
        <v>A</v>
      </c>
      <c r="AR2" s="14" t="str">
        <f t="shared" si="1"/>
        <v/>
      </c>
      <c r="AS2" s="14" t="str">
        <f t="shared" si="1"/>
        <v>A</v>
      </c>
      <c r="AT2" s="14" t="str">
        <f t="shared" si="1"/>
        <v>E</v>
      </c>
      <c r="AU2" s="14" t="str">
        <f t="shared" si="1"/>
        <v/>
      </c>
      <c r="AV2" s="14" t="str">
        <f t="shared" si="1"/>
        <v>A</v>
      </c>
      <c r="AW2" s="14" t="str">
        <f t="shared" si="1"/>
        <v>A</v>
      </c>
      <c r="AX2" s="14" t="str">
        <f t="shared" si="1"/>
        <v>E</v>
      </c>
      <c r="AY2" s="14" t="str">
        <f t="shared" si="1"/>
        <v>A</v>
      </c>
      <c r="AZ2" s="14" t="str">
        <f t="shared" si="1"/>
        <v>E</v>
      </c>
      <c r="BA2" s="14" t="str">
        <f t="shared" si="1"/>
        <v>A</v>
      </c>
      <c r="BB2" s="14" t="str">
        <f t="shared" si="1"/>
        <v>A</v>
      </c>
      <c r="BC2" s="14" t="str">
        <f t="shared" si="1"/>
        <v>E</v>
      </c>
      <c r="BD2" s="14" t="str">
        <f t="shared" si="1"/>
        <v/>
      </c>
      <c r="BE2" s="14" t="str">
        <f t="shared" si="1"/>
        <v/>
      </c>
      <c r="BF2" s="14" t="str">
        <f t="shared" si="1"/>
        <v/>
      </c>
    </row>
    <row r="3" spans="1:58" x14ac:dyDescent="0.25">
      <c r="A3" s="5" t="s">
        <v>56</v>
      </c>
      <c r="B3" s="16" t="s">
        <v>87</v>
      </c>
      <c r="C3" s="6" t="s">
        <v>2</v>
      </c>
      <c r="D3" s="6" t="s">
        <v>3</v>
      </c>
      <c r="E3" s="7"/>
      <c r="F3" s="7" t="s">
        <v>66</v>
      </c>
      <c r="G3" s="7"/>
      <c r="H3" s="7" t="s">
        <v>66</v>
      </c>
      <c r="I3" s="7"/>
      <c r="J3" s="7"/>
      <c r="K3" s="7"/>
      <c r="L3" s="7" t="s">
        <v>66</v>
      </c>
      <c r="M3" s="7"/>
      <c r="N3" s="7"/>
      <c r="O3" s="7" t="s">
        <v>65</v>
      </c>
      <c r="P3" s="7"/>
      <c r="Q3" s="7" t="s">
        <v>65</v>
      </c>
      <c r="R3" s="7" t="s">
        <v>65</v>
      </c>
      <c r="S3" s="7"/>
      <c r="T3" s="7"/>
      <c r="U3" s="7"/>
      <c r="V3" s="23">
        <f t="shared" ref="V3:AK32" si="2">IF(E3="A",0.5,IF(E3="T",0.5,IF(OR(E3="A+T",E3="T+A"),1,IF(E3="E",1.25,IF(ISBLANK(E3),0,-10000)))))</f>
        <v>0</v>
      </c>
      <c r="W3" s="23">
        <f t="shared" si="0"/>
        <v>0.5</v>
      </c>
      <c r="X3" s="23">
        <f t="shared" si="0"/>
        <v>0</v>
      </c>
      <c r="Y3" s="23">
        <f t="shared" si="0"/>
        <v>0.5</v>
      </c>
      <c r="Z3" s="23">
        <f t="shared" si="0"/>
        <v>0</v>
      </c>
      <c r="AA3" s="23">
        <f t="shared" si="0"/>
        <v>0</v>
      </c>
      <c r="AB3" s="23">
        <f t="shared" si="0"/>
        <v>0</v>
      </c>
      <c r="AC3" s="23">
        <f t="shared" si="0"/>
        <v>0.5</v>
      </c>
      <c r="AD3" s="23">
        <f t="shared" si="0"/>
        <v>0</v>
      </c>
      <c r="AE3" s="23">
        <f t="shared" si="0"/>
        <v>0</v>
      </c>
      <c r="AF3" s="23">
        <f t="shared" si="0"/>
        <v>1.25</v>
      </c>
      <c r="AG3" s="23">
        <f t="shared" si="0"/>
        <v>0</v>
      </c>
      <c r="AH3" s="23">
        <f t="shared" si="0"/>
        <v>1.25</v>
      </c>
      <c r="AI3" s="23">
        <f t="shared" si="0"/>
        <v>1.25</v>
      </c>
      <c r="AJ3" s="23">
        <f t="shared" si="0"/>
        <v>0</v>
      </c>
      <c r="AK3" s="23">
        <f t="shared" si="0"/>
        <v>0</v>
      </c>
      <c r="AL3" s="23">
        <f t="shared" si="0"/>
        <v>0</v>
      </c>
      <c r="AM3" s="23">
        <f t="shared" ref="AM3:AM32" si="3">IF($AN$2=0,"",SUM(V3:AL3))</f>
        <v>5.25</v>
      </c>
      <c r="AN3" s="14" t="s">
        <v>98</v>
      </c>
      <c r="AO3" s="28" t="s">
        <v>122</v>
      </c>
      <c r="AP3" s="14" t="str">
        <f t="shared" ref="AP3:BE22" si="4">IF(ISBLANK(E3),IF(ISBLANK(AP2),"",AP2),IF(ISBLANK(AP2),E3,CONCATENATE(AP2,E3)))</f>
        <v>E</v>
      </c>
      <c r="AQ3" s="14" t="str">
        <f t="shared" si="4"/>
        <v>AA</v>
      </c>
      <c r="AR3" s="14" t="str">
        <f t="shared" si="4"/>
        <v/>
      </c>
      <c r="AS3" s="14" t="str">
        <f t="shared" si="4"/>
        <v>AA</v>
      </c>
      <c r="AT3" s="14" t="str">
        <f t="shared" si="4"/>
        <v>E</v>
      </c>
      <c r="AU3" s="14" t="str">
        <f t="shared" si="4"/>
        <v/>
      </c>
      <c r="AV3" s="14" t="str">
        <f t="shared" si="4"/>
        <v>A</v>
      </c>
      <c r="AW3" s="14" t="str">
        <f t="shared" si="4"/>
        <v>AA</v>
      </c>
      <c r="AX3" s="14" t="str">
        <f t="shared" si="4"/>
        <v>E</v>
      </c>
      <c r="AY3" s="14" t="str">
        <f t="shared" si="4"/>
        <v>A</v>
      </c>
      <c r="AZ3" s="14" t="str">
        <f t="shared" si="4"/>
        <v>EE</v>
      </c>
      <c r="BA3" s="14" t="str">
        <f t="shared" si="4"/>
        <v>A</v>
      </c>
      <c r="BB3" s="14" t="str">
        <f t="shared" si="4"/>
        <v>AE</v>
      </c>
      <c r="BC3" s="14" t="str">
        <f t="shared" si="4"/>
        <v>EE</v>
      </c>
      <c r="BD3" s="14" t="str">
        <f t="shared" si="4"/>
        <v/>
      </c>
      <c r="BE3" s="14" t="str">
        <f t="shared" si="4"/>
        <v/>
      </c>
      <c r="BF3" s="14" t="str">
        <f t="shared" ref="BC3:BF32" si="5">IF(ISBLANK(U3),IF(ISBLANK(BF2),"",BF2),IF(ISBLANK(BF2),U3,CONCATENATE(BF2,U3)))</f>
        <v/>
      </c>
    </row>
    <row r="4" spans="1:58" x14ac:dyDescent="0.25">
      <c r="A4" s="5" t="s">
        <v>57</v>
      </c>
      <c r="B4" s="16" t="s">
        <v>88</v>
      </c>
      <c r="C4" s="6" t="s">
        <v>4</v>
      </c>
      <c r="D4" s="6" t="s">
        <v>5</v>
      </c>
      <c r="E4" s="7" t="s">
        <v>65</v>
      </c>
      <c r="F4" s="7" t="s">
        <v>66</v>
      </c>
      <c r="G4" s="7"/>
      <c r="H4" s="7" t="s">
        <v>66</v>
      </c>
      <c r="I4" s="7" t="s">
        <v>65</v>
      </c>
      <c r="J4" s="7"/>
      <c r="K4" s="7"/>
      <c r="L4" s="7"/>
      <c r="M4" s="7" t="s">
        <v>65</v>
      </c>
      <c r="N4" s="7" t="s">
        <v>65</v>
      </c>
      <c r="O4" s="7" t="s">
        <v>65</v>
      </c>
      <c r="P4" s="7"/>
      <c r="Q4" s="7" t="s">
        <v>65</v>
      </c>
      <c r="R4" s="7" t="s">
        <v>65</v>
      </c>
      <c r="S4" s="7"/>
      <c r="T4" s="7"/>
      <c r="U4" s="7"/>
      <c r="V4" s="23">
        <f t="shared" si="2"/>
        <v>1.25</v>
      </c>
      <c r="W4" s="23">
        <f t="shared" si="0"/>
        <v>0.5</v>
      </c>
      <c r="X4" s="23">
        <f t="shared" si="0"/>
        <v>0</v>
      </c>
      <c r="Y4" s="23">
        <f t="shared" si="0"/>
        <v>0.5</v>
      </c>
      <c r="Z4" s="23">
        <f t="shared" si="0"/>
        <v>1.25</v>
      </c>
      <c r="AA4" s="23">
        <f t="shared" si="0"/>
        <v>0</v>
      </c>
      <c r="AB4" s="23">
        <f t="shared" si="0"/>
        <v>0</v>
      </c>
      <c r="AC4" s="23">
        <f t="shared" si="0"/>
        <v>0</v>
      </c>
      <c r="AD4" s="23">
        <f t="shared" si="0"/>
        <v>1.25</v>
      </c>
      <c r="AE4" s="23">
        <f t="shared" si="0"/>
        <v>1.25</v>
      </c>
      <c r="AF4" s="23">
        <f t="shared" si="0"/>
        <v>1.25</v>
      </c>
      <c r="AG4" s="23">
        <f t="shared" si="0"/>
        <v>0</v>
      </c>
      <c r="AH4" s="23">
        <f t="shared" si="0"/>
        <v>1.25</v>
      </c>
      <c r="AI4" s="23">
        <f t="shared" si="0"/>
        <v>1.25</v>
      </c>
      <c r="AJ4" s="23">
        <f t="shared" si="0"/>
        <v>0</v>
      </c>
      <c r="AK4" s="23">
        <f t="shared" si="0"/>
        <v>0</v>
      </c>
      <c r="AL4" s="23">
        <f t="shared" si="0"/>
        <v>0</v>
      </c>
      <c r="AM4" s="23">
        <f t="shared" si="3"/>
        <v>9.75</v>
      </c>
      <c r="AN4" s="14" t="s">
        <v>99</v>
      </c>
      <c r="AO4" s="28" t="s">
        <v>123</v>
      </c>
      <c r="AP4" s="14" t="str">
        <f t="shared" si="4"/>
        <v>EE</v>
      </c>
      <c r="AQ4" s="14" t="str">
        <f t="shared" si="4"/>
        <v>AAA</v>
      </c>
      <c r="AR4" s="14" t="str">
        <f t="shared" si="4"/>
        <v/>
      </c>
      <c r="AS4" s="14" t="str">
        <f t="shared" si="4"/>
        <v>AAA</v>
      </c>
      <c r="AT4" s="14" t="str">
        <f t="shared" si="4"/>
        <v>EE</v>
      </c>
      <c r="AU4" s="14" t="str">
        <f t="shared" si="4"/>
        <v/>
      </c>
      <c r="AV4" s="14" t="str">
        <f t="shared" si="4"/>
        <v>A</v>
      </c>
      <c r="AW4" s="14" t="str">
        <f t="shared" si="4"/>
        <v>AA</v>
      </c>
      <c r="AX4" s="14" t="str">
        <f t="shared" si="4"/>
        <v>EE</v>
      </c>
      <c r="AY4" s="14" t="str">
        <f t="shared" si="4"/>
        <v>AE</v>
      </c>
      <c r="AZ4" s="14" t="str">
        <f t="shared" si="4"/>
        <v>EEE</v>
      </c>
      <c r="BA4" s="14" t="str">
        <f t="shared" si="4"/>
        <v>A</v>
      </c>
      <c r="BB4" s="14" t="str">
        <f t="shared" si="4"/>
        <v>AEE</v>
      </c>
      <c r="BC4" s="14" t="str">
        <f t="shared" si="5"/>
        <v>EEE</v>
      </c>
      <c r="BD4" s="14" t="str">
        <f t="shared" si="5"/>
        <v/>
      </c>
      <c r="BE4" s="14" t="str">
        <f t="shared" si="5"/>
        <v/>
      </c>
      <c r="BF4" s="14" t="str">
        <f t="shared" si="5"/>
        <v/>
      </c>
    </row>
    <row r="5" spans="1:58" x14ac:dyDescent="0.25">
      <c r="A5" s="5" t="s">
        <v>58</v>
      </c>
      <c r="B5" s="16" t="s">
        <v>86</v>
      </c>
      <c r="C5" s="6" t="s">
        <v>6</v>
      </c>
      <c r="D5" s="6" t="s">
        <v>7</v>
      </c>
      <c r="E5" s="7" t="s">
        <v>66</v>
      </c>
      <c r="F5" s="7" t="s">
        <v>66</v>
      </c>
      <c r="G5" s="7"/>
      <c r="H5" s="7" t="s">
        <v>65</v>
      </c>
      <c r="I5" s="7" t="s">
        <v>66</v>
      </c>
      <c r="J5" s="7" t="s">
        <v>65</v>
      </c>
      <c r="K5" s="7" t="s">
        <v>65</v>
      </c>
      <c r="L5" s="7" t="s">
        <v>66</v>
      </c>
      <c r="M5" s="7" t="s">
        <v>65</v>
      </c>
      <c r="N5" s="7" t="s">
        <v>65</v>
      </c>
      <c r="O5" s="7"/>
      <c r="P5" s="7"/>
      <c r="Q5" s="7" t="s">
        <v>65</v>
      </c>
      <c r="R5" s="7" t="s">
        <v>65</v>
      </c>
      <c r="S5" s="7"/>
      <c r="T5" s="7"/>
      <c r="U5" s="7"/>
      <c r="V5" s="23">
        <f t="shared" si="2"/>
        <v>0.5</v>
      </c>
      <c r="W5" s="23">
        <f t="shared" si="0"/>
        <v>0.5</v>
      </c>
      <c r="X5" s="23">
        <f t="shared" si="0"/>
        <v>0</v>
      </c>
      <c r="Y5" s="23">
        <f t="shared" si="0"/>
        <v>1.25</v>
      </c>
      <c r="Z5" s="23">
        <f t="shared" si="0"/>
        <v>0.5</v>
      </c>
      <c r="AA5" s="23">
        <f t="shared" si="0"/>
        <v>1.25</v>
      </c>
      <c r="AB5" s="23">
        <f t="shared" si="0"/>
        <v>1.25</v>
      </c>
      <c r="AC5" s="23">
        <f t="shared" si="0"/>
        <v>0.5</v>
      </c>
      <c r="AD5" s="23">
        <f t="shared" si="0"/>
        <v>1.25</v>
      </c>
      <c r="AE5" s="23">
        <f t="shared" si="0"/>
        <v>1.25</v>
      </c>
      <c r="AF5" s="23">
        <f t="shared" si="0"/>
        <v>0</v>
      </c>
      <c r="AG5" s="23">
        <f t="shared" si="0"/>
        <v>0</v>
      </c>
      <c r="AH5" s="23">
        <f t="shared" si="0"/>
        <v>1.25</v>
      </c>
      <c r="AI5" s="23">
        <f t="shared" si="0"/>
        <v>1.25</v>
      </c>
      <c r="AJ5" s="23">
        <f t="shared" si="0"/>
        <v>0</v>
      </c>
      <c r="AK5" s="23">
        <f t="shared" si="0"/>
        <v>0</v>
      </c>
      <c r="AL5" s="23">
        <f t="shared" si="0"/>
        <v>0</v>
      </c>
      <c r="AM5" s="23">
        <f t="shared" si="3"/>
        <v>10.75</v>
      </c>
      <c r="AN5" s="14" t="s">
        <v>100</v>
      </c>
      <c r="AO5" s="28" t="s">
        <v>124</v>
      </c>
      <c r="AP5" s="14" t="str">
        <f t="shared" si="4"/>
        <v>EEA</v>
      </c>
      <c r="AQ5" s="14" t="str">
        <f t="shared" si="4"/>
        <v>AAAA</v>
      </c>
      <c r="AR5" s="14" t="str">
        <f t="shared" si="4"/>
        <v/>
      </c>
      <c r="AS5" s="14" t="str">
        <f t="shared" si="4"/>
        <v>AAAE</v>
      </c>
      <c r="AT5" s="14" t="str">
        <f t="shared" si="4"/>
        <v>EEA</v>
      </c>
      <c r="AU5" s="14" t="str">
        <f t="shared" si="4"/>
        <v>E</v>
      </c>
      <c r="AV5" s="14" t="str">
        <f t="shared" si="4"/>
        <v>AE</v>
      </c>
      <c r="AW5" s="14" t="str">
        <f t="shared" si="4"/>
        <v>AAA</v>
      </c>
      <c r="AX5" s="14" t="str">
        <f t="shared" si="4"/>
        <v>EEE</v>
      </c>
      <c r="AY5" s="14" t="str">
        <f t="shared" si="4"/>
        <v>AEE</v>
      </c>
      <c r="AZ5" s="14" t="str">
        <f t="shared" si="4"/>
        <v>EEE</v>
      </c>
      <c r="BA5" s="14" t="str">
        <f t="shared" si="4"/>
        <v>A</v>
      </c>
      <c r="BB5" s="14" t="str">
        <f t="shared" si="4"/>
        <v>AEEE</v>
      </c>
      <c r="BC5" s="14" t="str">
        <f t="shared" si="5"/>
        <v>EEEE</v>
      </c>
      <c r="BD5" s="14" t="str">
        <f t="shared" si="5"/>
        <v/>
      </c>
      <c r="BE5" s="14" t="str">
        <f t="shared" si="5"/>
        <v/>
      </c>
      <c r="BF5" s="14" t="str">
        <f t="shared" si="5"/>
        <v/>
      </c>
    </row>
    <row r="6" spans="1:58" x14ac:dyDescent="0.25">
      <c r="A6" s="5" t="s">
        <v>59</v>
      </c>
      <c r="B6" s="16" t="s">
        <v>87</v>
      </c>
      <c r="C6" s="6" t="s">
        <v>8</v>
      </c>
      <c r="D6" s="6" t="s">
        <v>9</v>
      </c>
      <c r="E6" s="7" t="s">
        <v>66</v>
      </c>
      <c r="F6" s="7"/>
      <c r="G6" s="7"/>
      <c r="H6" s="7"/>
      <c r="I6" s="7"/>
      <c r="J6" s="7" t="s">
        <v>65</v>
      </c>
      <c r="K6" s="7"/>
      <c r="L6" s="7" t="s">
        <v>66</v>
      </c>
      <c r="M6" s="7"/>
      <c r="N6" s="7" t="s">
        <v>65</v>
      </c>
      <c r="O6" s="7"/>
      <c r="P6" s="7"/>
      <c r="Q6" s="7" t="s">
        <v>65</v>
      </c>
      <c r="R6" s="7" t="s">
        <v>66</v>
      </c>
      <c r="S6" s="7"/>
      <c r="T6" s="7"/>
      <c r="U6" s="7"/>
      <c r="V6" s="23">
        <f t="shared" si="2"/>
        <v>0.5</v>
      </c>
      <c r="W6" s="23">
        <f t="shared" si="0"/>
        <v>0</v>
      </c>
      <c r="X6" s="23">
        <f t="shared" si="0"/>
        <v>0</v>
      </c>
      <c r="Y6" s="23">
        <f t="shared" si="0"/>
        <v>0</v>
      </c>
      <c r="Z6" s="23">
        <f t="shared" si="0"/>
        <v>0</v>
      </c>
      <c r="AA6" s="23">
        <f t="shared" si="0"/>
        <v>1.25</v>
      </c>
      <c r="AB6" s="23">
        <f t="shared" si="0"/>
        <v>0</v>
      </c>
      <c r="AC6" s="23">
        <f t="shared" si="0"/>
        <v>0.5</v>
      </c>
      <c r="AD6" s="23">
        <f t="shared" si="0"/>
        <v>0</v>
      </c>
      <c r="AE6" s="23">
        <f t="shared" si="0"/>
        <v>1.25</v>
      </c>
      <c r="AF6" s="23">
        <f t="shared" si="0"/>
        <v>0</v>
      </c>
      <c r="AG6" s="23">
        <f t="shared" si="0"/>
        <v>0</v>
      </c>
      <c r="AH6" s="23">
        <f t="shared" si="0"/>
        <v>1.25</v>
      </c>
      <c r="AI6" s="23">
        <f t="shared" si="0"/>
        <v>0.5</v>
      </c>
      <c r="AJ6" s="23">
        <f t="shared" si="0"/>
        <v>0</v>
      </c>
      <c r="AK6" s="23">
        <f t="shared" si="0"/>
        <v>0</v>
      </c>
      <c r="AL6" s="23">
        <f t="shared" si="0"/>
        <v>0</v>
      </c>
      <c r="AM6" s="23">
        <f t="shared" si="3"/>
        <v>5.25</v>
      </c>
      <c r="AN6" s="14" t="s">
        <v>101</v>
      </c>
      <c r="AO6" s="28" t="s">
        <v>125</v>
      </c>
      <c r="AP6" s="14" t="str">
        <f t="shared" si="4"/>
        <v>EEAA</v>
      </c>
      <c r="AQ6" s="14" t="str">
        <f t="shared" si="4"/>
        <v>AAAA</v>
      </c>
      <c r="AR6" s="14" t="str">
        <f t="shared" si="4"/>
        <v/>
      </c>
      <c r="AS6" s="14" t="str">
        <f t="shared" si="4"/>
        <v>AAAE</v>
      </c>
      <c r="AT6" s="14" t="str">
        <f t="shared" si="4"/>
        <v>EEA</v>
      </c>
      <c r="AU6" s="14" t="str">
        <f t="shared" si="4"/>
        <v>EE</v>
      </c>
      <c r="AV6" s="14" t="str">
        <f t="shared" si="4"/>
        <v>AE</v>
      </c>
      <c r="AW6" s="14" t="str">
        <f t="shared" si="4"/>
        <v>AAAA</v>
      </c>
      <c r="AX6" s="14" t="str">
        <f t="shared" si="4"/>
        <v>EEE</v>
      </c>
      <c r="AY6" s="14" t="str">
        <f t="shared" si="4"/>
        <v>AEEE</v>
      </c>
      <c r="AZ6" s="14" t="str">
        <f t="shared" si="4"/>
        <v>EEE</v>
      </c>
      <c r="BA6" s="14" t="str">
        <f t="shared" si="4"/>
        <v>A</v>
      </c>
      <c r="BB6" s="14" t="str">
        <f t="shared" si="4"/>
        <v>AEEEE</v>
      </c>
      <c r="BC6" s="14" t="str">
        <f t="shared" si="5"/>
        <v>EEEEA</v>
      </c>
      <c r="BD6" s="14" t="str">
        <f t="shared" si="5"/>
        <v/>
      </c>
      <c r="BE6" s="14" t="str">
        <f t="shared" si="5"/>
        <v/>
      </c>
      <c r="BF6" s="14" t="str">
        <f t="shared" si="5"/>
        <v/>
      </c>
    </row>
    <row r="7" spans="1:58" x14ac:dyDescent="0.25">
      <c r="A7" s="5" t="s">
        <v>60</v>
      </c>
      <c r="B7" s="16" t="s">
        <v>86</v>
      </c>
      <c r="C7" s="6" t="s">
        <v>10</v>
      </c>
      <c r="D7" s="6" t="s">
        <v>11</v>
      </c>
      <c r="E7" s="7"/>
      <c r="F7" s="7" t="s">
        <v>66</v>
      </c>
      <c r="G7" s="7"/>
      <c r="H7" s="7" t="s">
        <v>66</v>
      </c>
      <c r="I7" s="7" t="s">
        <v>65</v>
      </c>
      <c r="J7" s="7"/>
      <c r="K7" s="7" t="s">
        <v>66</v>
      </c>
      <c r="L7" s="7"/>
      <c r="M7" s="7" t="s">
        <v>66</v>
      </c>
      <c r="N7" s="7"/>
      <c r="O7" s="7" t="s">
        <v>65</v>
      </c>
      <c r="P7" s="7"/>
      <c r="Q7" s="7" t="s">
        <v>66</v>
      </c>
      <c r="R7" s="7" t="s">
        <v>66</v>
      </c>
      <c r="S7" s="7"/>
      <c r="T7" s="7"/>
      <c r="U7" s="7"/>
      <c r="V7" s="23">
        <f t="shared" si="2"/>
        <v>0</v>
      </c>
      <c r="W7" s="23">
        <f t="shared" si="0"/>
        <v>0.5</v>
      </c>
      <c r="X7" s="23">
        <f t="shared" si="0"/>
        <v>0</v>
      </c>
      <c r="Y7" s="23">
        <f t="shared" si="0"/>
        <v>0.5</v>
      </c>
      <c r="Z7" s="23">
        <f t="shared" si="0"/>
        <v>1.25</v>
      </c>
      <c r="AA7" s="23">
        <f t="shared" si="0"/>
        <v>0</v>
      </c>
      <c r="AB7" s="23">
        <f t="shared" si="0"/>
        <v>0.5</v>
      </c>
      <c r="AC7" s="23">
        <f t="shared" si="0"/>
        <v>0</v>
      </c>
      <c r="AD7" s="23">
        <f t="shared" si="0"/>
        <v>0.5</v>
      </c>
      <c r="AE7" s="23">
        <f t="shared" si="0"/>
        <v>0</v>
      </c>
      <c r="AF7" s="23">
        <f t="shared" si="0"/>
        <v>1.25</v>
      </c>
      <c r="AG7" s="23">
        <f t="shared" si="0"/>
        <v>0</v>
      </c>
      <c r="AH7" s="23">
        <f t="shared" si="0"/>
        <v>0.5</v>
      </c>
      <c r="AI7" s="23">
        <f t="shared" si="0"/>
        <v>0.5</v>
      </c>
      <c r="AJ7" s="23">
        <f t="shared" si="0"/>
        <v>0</v>
      </c>
      <c r="AK7" s="23">
        <f t="shared" si="0"/>
        <v>0</v>
      </c>
      <c r="AL7" s="23">
        <f t="shared" si="0"/>
        <v>0</v>
      </c>
      <c r="AM7" s="23">
        <f t="shared" si="3"/>
        <v>5.5</v>
      </c>
      <c r="AN7" s="14" t="s">
        <v>102</v>
      </c>
      <c r="AO7" s="28" t="s">
        <v>126</v>
      </c>
      <c r="AP7" s="14" t="str">
        <f t="shared" si="4"/>
        <v>EEAA</v>
      </c>
      <c r="AQ7" s="14" t="str">
        <f t="shared" si="4"/>
        <v>AAAAA</v>
      </c>
      <c r="AR7" s="14" t="str">
        <f t="shared" si="4"/>
        <v/>
      </c>
      <c r="AS7" s="14" t="str">
        <f t="shared" si="4"/>
        <v>AAAEA</v>
      </c>
      <c r="AT7" s="14" t="str">
        <f t="shared" si="4"/>
        <v>EEAE</v>
      </c>
      <c r="AU7" s="14" t="str">
        <f t="shared" si="4"/>
        <v>EE</v>
      </c>
      <c r="AV7" s="14" t="str">
        <f t="shared" si="4"/>
        <v>AEA</v>
      </c>
      <c r="AW7" s="14" t="str">
        <f t="shared" si="4"/>
        <v>AAAA</v>
      </c>
      <c r="AX7" s="14" t="str">
        <f t="shared" si="4"/>
        <v>EEEA</v>
      </c>
      <c r="AY7" s="14" t="str">
        <f t="shared" si="4"/>
        <v>AEEE</v>
      </c>
      <c r="AZ7" s="14" t="str">
        <f t="shared" si="4"/>
        <v>EEEE</v>
      </c>
      <c r="BA7" s="14" t="str">
        <f t="shared" si="4"/>
        <v>A</v>
      </c>
      <c r="BB7" s="14" t="str">
        <f t="shared" si="4"/>
        <v>AEEEEA</v>
      </c>
      <c r="BC7" s="14" t="str">
        <f t="shared" si="5"/>
        <v>EEEEAA</v>
      </c>
      <c r="BD7" s="14" t="str">
        <f t="shared" si="5"/>
        <v/>
      </c>
      <c r="BE7" s="14" t="str">
        <f t="shared" si="5"/>
        <v/>
      </c>
      <c r="BF7" s="14" t="str">
        <f t="shared" si="5"/>
        <v/>
      </c>
    </row>
    <row r="8" spans="1:58" x14ac:dyDescent="0.25">
      <c r="A8" s="5" t="s">
        <v>61</v>
      </c>
      <c r="B8" s="16" t="s">
        <v>86</v>
      </c>
      <c r="C8" s="6" t="s">
        <v>12</v>
      </c>
      <c r="D8" s="6" t="s">
        <v>13</v>
      </c>
      <c r="E8" s="7"/>
      <c r="F8" s="7" t="s">
        <v>66</v>
      </c>
      <c r="G8" s="7"/>
      <c r="H8" s="7"/>
      <c r="I8" s="7" t="s">
        <v>65</v>
      </c>
      <c r="J8" s="7"/>
      <c r="K8" s="7" t="s">
        <v>65</v>
      </c>
      <c r="L8" s="7" t="s">
        <v>65</v>
      </c>
      <c r="M8" s="7" t="s">
        <v>65</v>
      </c>
      <c r="N8" s="7" t="s">
        <v>65</v>
      </c>
      <c r="O8" s="7" t="s">
        <v>65</v>
      </c>
      <c r="P8" s="7"/>
      <c r="Q8" s="7" t="s">
        <v>65</v>
      </c>
      <c r="R8" s="7" t="s">
        <v>65</v>
      </c>
      <c r="S8" s="7"/>
      <c r="T8" s="7"/>
      <c r="U8" s="7"/>
      <c r="V8" s="23">
        <f t="shared" si="2"/>
        <v>0</v>
      </c>
      <c r="W8" s="23">
        <f t="shared" si="0"/>
        <v>0.5</v>
      </c>
      <c r="X8" s="23">
        <f t="shared" si="0"/>
        <v>0</v>
      </c>
      <c r="Y8" s="23">
        <f t="shared" si="0"/>
        <v>0</v>
      </c>
      <c r="Z8" s="23">
        <f t="shared" si="0"/>
        <v>1.25</v>
      </c>
      <c r="AA8" s="23">
        <f t="shared" si="0"/>
        <v>0</v>
      </c>
      <c r="AB8" s="23">
        <f t="shared" si="0"/>
        <v>1.25</v>
      </c>
      <c r="AC8" s="23">
        <f t="shared" si="0"/>
        <v>1.25</v>
      </c>
      <c r="AD8" s="23">
        <f t="shared" si="0"/>
        <v>1.25</v>
      </c>
      <c r="AE8" s="23">
        <f t="shared" si="0"/>
        <v>1.25</v>
      </c>
      <c r="AF8" s="23">
        <f t="shared" si="0"/>
        <v>1.25</v>
      </c>
      <c r="AG8" s="23">
        <f t="shared" si="0"/>
        <v>0</v>
      </c>
      <c r="AH8" s="23">
        <f t="shared" si="0"/>
        <v>1.25</v>
      </c>
      <c r="AI8" s="23">
        <f t="shared" si="0"/>
        <v>1.25</v>
      </c>
      <c r="AJ8" s="23">
        <f t="shared" si="0"/>
        <v>0</v>
      </c>
      <c r="AK8" s="23">
        <f t="shared" si="0"/>
        <v>0</v>
      </c>
      <c r="AL8" s="23">
        <f t="shared" si="0"/>
        <v>0</v>
      </c>
      <c r="AM8" s="23">
        <f t="shared" si="3"/>
        <v>10.5</v>
      </c>
      <c r="AN8" s="14" t="s">
        <v>103</v>
      </c>
      <c r="AO8" s="28"/>
      <c r="AP8" s="14" t="str">
        <f t="shared" si="4"/>
        <v>EEAA</v>
      </c>
      <c r="AQ8" s="14" t="str">
        <f t="shared" si="4"/>
        <v>AAAAAA</v>
      </c>
      <c r="AR8" s="14" t="str">
        <f t="shared" si="4"/>
        <v/>
      </c>
      <c r="AS8" s="14" t="str">
        <f t="shared" si="4"/>
        <v>AAAEA</v>
      </c>
      <c r="AT8" s="14" t="str">
        <f t="shared" si="4"/>
        <v>EEAEE</v>
      </c>
      <c r="AU8" s="14" t="str">
        <f t="shared" si="4"/>
        <v>EE</v>
      </c>
      <c r="AV8" s="14" t="str">
        <f t="shared" si="4"/>
        <v>AEAE</v>
      </c>
      <c r="AW8" s="14" t="str">
        <f t="shared" si="4"/>
        <v>AAAAE</v>
      </c>
      <c r="AX8" s="14" t="str">
        <f t="shared" si="4"/>
        <v>EEEAE</v>
      </c>
      <c r="AY8" s="14" t="str">
        <f t="shared" si="4"/>
        <v>AEEEE</v>
      </c>
      <c r="AZ8" s="14" t="str">
        <f t="shared" si="4"/>
        <v>EEEEE</v>
      </c>
      <c r="BA8" s="14" t="str">
        <f t="shared" si="4"/>
        <v>A</v>
      </c>
      <c r="BB8" s="14" t="str">
        <f t="shared" si="4"/>
        <v>AEEEEAE</v>
      </c>
      <c r="BC8" s="14" t="str">
        <f t="shared" si="5"/>
        <v>EEEEAAE</v>
      </c>
      <c r="BD8" s="14" t="str">
        <f t="shared" si="5"/>
        <v/>
      </c>
      <c r="BE8" s="14" t="str">
        <f t="shared" si="5"/>
        <v/>
      </c>
      <c r="BF8" s="14" t="str">
        <f t="shared" si="5"/>
        <v/>
      </c>
    </row>
    <row r="9" spans="1:58" x14ac:dyDescent="0.25">
      <c r="A9" s="5" t="s">
        <v>62</v>
      </c>
      <c r="B9" s="16" t="s">
        <v>87</v>
      </c>
      <c r="C9" s="6" t="s">
        <v>8</v>
      </c>
      <c r="D9" s="6" t="s">
        <v>14</v>
      </c>
      <c r="E9" s="7"/>
      <c r="F9" s="7"/>
      <c r="G9" s="7"/>
      <c r="H9" s="7"/>
      <c r="I9" s="7"/>
      <c r="J9" s="7" t="s">
        <v>65</v>
      </c>
      <c r="K9" s="7"/>
      <c r="L9" s="7"/>
      <c r="M9" s="7"/>
      <c r="N9" s="7" t="s">
        <v>65</v>
      </c>
      <c r="O9" s="7"/>
      <c r="P9" s="7"/>
      <c r="Q9" s="7"/>
      <c r="R9" s="7" t="s">
        <v>66</v>
      </c>
      <c r="S9" s="7"/>
      <c r="T9" s="7"/>
      <c r="U9" s="7"/>
      <c r="V9" s="23">
        <f t="shared" si="2"/>
        <v>0</v>
      </c>
      <c r="W9" s="23">
        <f t="shared" si="0"/>
        <v>0</v>
      </c>
      <c r="X9" s="23">
        <f t="shared" si="0"/>
        <v>0</v>
      </c>
      <c r="Y9" s="23">
        <f t="shared" si="0"/>
        <v>0</v>
      </c>
      <c r="Z9" s="23">
        <f t="shared" si="0"/>
        <v>0</v>
      </c>
      <c r="AA9" s="23">
        <f t="shared" si="0"/>
        <v>1.25</v>
      </c>
      <c r="AB9" s="23">
        <f t="shared" si="0"/>
        <v>0</v>
      </c>
      <c r="AC9" s="23">
        <f t="shared" si="0"/>
        <v>0</v>
      </c>
      <c r="AD9" s="23">
        <f t="shared" si="0"/>
        <v>0</v>
      </c>
      <c r="AE9" s="23">
        <f t="shared" si="0"/>
        <v>1.25</v>
      </c>
      <c r="AF9" s="23">
        <f t="shared" si="0"/>
        <v>0</v>
      </c>
      <c r="AG9" s="23">
        <f t="shared" si="0"/>
        <v>0</v>
      </c>
      <c r="AH9" s="23">
        <f t="shared" si="0"/>
        <v>0</v>
      </c>
      <c r="AI9" s="23">
        <f t="shared" si="0"/>
        <v>0.5</v>
      </c>
      <c r="AJ9" s="23">
        <f t="shared" si="0"/>
        <v>0</v>
      </c>
      <c r="AK9" s="23">
        <f t="shared" si="0"/>
        <v>0</v>
      </c>
      <c r="AL9" s="23">
        <f t="shared" si="0"/>
        <v>0</v>
      </c>
      <c r="AM9" s="23">
        <f t="shared" si="3"/>
        <v>3</v>
      </c>
      <c r="AN9" s="14" t="s">
        <v>104</v>
      </c>
      <c r="AO9" s="28" t="s">
        <v>127</v>
      </c>
      <c r="AP9" s="14" t="str">
        <f t="shared" si="4"/>
        <v>EEAA</v>
      </c>
      <c r="AQ9" s="14" t="str">
        <f t="shared" si="4"/>
        <v>AAAAAA</v>
      </c>
      <c r="AR9" s="14" t="str">
        <f t="shared" si="4"/>
        <v/>
      </c>
      <c r="AS9" s="14" t="str">
        <f t="shared" si="4"/>
        <v>AAAEA</v>
      </c>
      <c r="AT9" s="14" t="str">
        <f t="shared" si="4"/>
        <v>EEAEE</v>
      </c>
      <c r="AU9" s="14" t="str">
        <f t="shared" si="4"/>
        <v>EEE</v>
      </c>
      <c r="AV9" s="14" t="str">
        <f t="shared" si="4"/>
        <v>AEAE</v>
      </c>
      <c r="AW9" s="14" t="str">
        <f t="shared" si="4"/>
        <v>AAAAE</v>
      </c>
      <c r="AX9" s="14" t="str">
        <f t="shared" si="4"/>
        <v>EEEAE</v>
      </c>
      <c r="AY9" s="14" t="str">
        <f t="shared" si="4"/>
        <v>AEEEEE</v>
      </c>
      <c r="AZ9" s="14" t="str">
        <f t="shared" si="4"/>
        <v>EEEEE</v>
      </c>
      <c r="BA9" s="14" t="str">
        <f t="shared" si="4"/>
        <v>A</v>
      </c>
      <c r="BB9" s="14" t="str">
        <f t="shared" si="4"/>
        <v>AEEEEAE</v>
      </c>
      <c r="BC9" s="14" t="str">
        <f t="shared" si="5"/>
        <v>EEEEAAEA</v>
      </c>
      <c r="BD9" s="14" t="str">
        <f t="shared" si="5"/>
        <v/>
      </c>
      <c r="BE9" s="14" t="str">
        <f t="shared" si="5"/>
        <v/>
      </c>
      <c r="BF9" s="14" t="str">
        <f t="shared" si="5"/>
        <v/>
      </c>
    </row>
    <row r="10" spans="1:58" x14ac:dyDescent="0.25">
      <c r="A10" s="5" t="s">
        <v>63</v>
      </c>
      <c r="B10" s="16" t="s">
        <v>88</v>
      </c>
      <c r="C10" s="6" t="s">
        <v>15</v>
      </c>
      <c r="D10" s="6" t="s">
        <v>16</v>
      </c>
      <c r="E10" s="7"/>
      <c r="F10" s="7" t="s">
        <v>66</v>
      </c>
      <c r="G10" s="7"/>
      <c r="H10" s="7" t="s">
        <v>65</v>
      </c>
      <c r="I10" s="7"/>
      <c r="J10" s="7" t="s">
        <v>65</v>
      </c>
      <c r="K10" s="7"/>
      <c r="L10" s="7" t="s">
        <v>66</v>
      </c>
      <c r="M10" s="7"/>
      <c r="N10" s="7"/>
      <c r="O10" s="7"/>
      <c r="P10" s="7"/>
      <c r="Q10" s="7" t="s">
        <v>66</v>
      </c>
      <c r="R10" s="7" t="s">
        <v>65</v>
      </c>
      <c r="S10" s="7"/>
      <c r="T10" s="7"/>
      <c r="U10" s="7"/>
      <c r="V10" s="23">
        <f t="shared" si="2"/>
        <v>0</v>
      </c>
      <c r="W10" s="23">
        <f t="shared" si="0"/>
        <v>0.5</v>
      </c>
      <c r="X10" s="23">
        <f t="shared" si="0"/>
        <v>0</v>
      </c>
      <c r="Y10" s="23">
        <f t="shared" si="0"/>
        <v>1.25</v>
      </c>
      <c r="Z10" s="23">
        <f t="shared" si="0"/>
        <v>0</v>
      </c>
      <c r="AA10" s="23">
        <f t="shared" si="0"/>
        <v>1.25</v>
      </c>
      <c r="AB10" s="23">
        <f t="shared" si="0"/>
        <v>0</v>
      </c>
      <c r="AC10" s="23">
        <f t="shared" si="0"/>
        <v>0.5</v>
      </c>
      <c r="AD10" s="23">
        <f t="shared" si="0"/>
        <v>0</v>
      </c>
      <c r="AE10" s="23">
        <f t="shared" si="0"/>
        <v>0</v>
      </c>
      <c r="AF10" s="23">
        <f t="shared" si="0"/>
        <v>0</v>
      </c>
      <c r="AG10" s="23">
        <f t="shared" si="0"/>
        <v>0</v>
      </c>
      <c r="AH10" s="23">
        <f t="shared" si="0"/>
        <v>0.5</v>
      </c>
      <c r="AI10" s="23">
        <f t="shared" si="0"/>
        <v>1.25</v>
      </c>
      <c r="AJ10" s="23">
        <f t="shared" si="0"/>
        <v>0</v>
      </c>
      <c r="AK10" s="23">
        <f t="shared" si="0"/>
        <v>0</v>
      </c>
      <c r="AL10" s="23">
        <f t="shared" si="0"/>
        <v>0</v>
      </c>
      <c r="AM10" s="23">
        <f t="shared" si="3"/>
        <v>5.25</v>
      </c>
      <c r="AN10" s="14" t="s">
        <v>105</v>
      </c>
      <c r="AO10" s="28" t="s">
        <v>128</v>
      </c>
      <c r="AP10" s="14" t="str">
        <f t="shared" si="4"/>
        <v>EEAA</v>
      </c>
      <c r="AQ10" s="14" t="str">
        <f t="shared" si="4"/>
        <v>AAAAAAA</v>
      </c>
      <c r="AR10" s="14" t="str">
        <f t="shared" si="4"/>
        <v/>
      </c>
      <c r="AS10" s="14" t="str">
        <f t="shared" si="4"/>
        <v>AAAEAE</v>
      </c>
      <c r="AT10" s="14" t="str">
        <f t="shared" si="4"/>
        <v>EEAEE</v>
      </c>
      <c r="AU10" s="14" t="str">
        <f t="shared" si="4"/>
        <v>EEEE</v>
      </c>
      <c r="AV10" s="14" t="str">
        <f t="shared" si="4"/>
        <v>AEAE</v>
      </c>
      <c r="AW10" s="14" t="str">
        <f t="shared" si="4"/>
        <v>AAAAEA</v>
      </c>
      <c r="AX10" s="14" t="str">
        <f t="shared" si="4"/>
        <v>EEEAE</v>
      </c>
      <c r="AY10" s="14" t="str">
        <f t="shared" si="4"/>
        <v>AEEEEE</v>
      </c>
      <c r="AZ10" s="14" t="str">
        <f t="shared" si="4"/>
        <v>EEEEE</v>
      </c>
      <c r="BA10" s="14" t="str">
        <f t="shared" si="4"/>
        <v>A</v>
      </c>
      <c r="BB10" s="14" t="str">
        <f t="shared" si="4"/>
        <v>AEEEEAEA</v>
      </c>
      <c r="BC10" s="14" t="str">
        <f t="shared" si="5"/>
        <v>EEEEAAEAE</v>
      </c>
      <c r="BD10" s="14" t="str">
        <f t="shared" si="5"/>
        <v/>
      </c>
      <c r="BE10" s="14" t="str">
        <f t="shared" si="5"/>
        <v/>
      </c>
      <c r="BF10" s="14" t="str">
        <f t="shared" si="5"/>
        <v/>
      </c>
    </row>
    <row r="11" spans="1:58" x14ac:dyDescent="0.25">
      <c r="A11" s="6">
        <v>10</v>
      </c>
      <c r="B11" s="17" t="s">
        <v>87</v>
      </c>
      <c r="C11" s="6" t="s">
        <v>17</v>
      </c>
      <c r="D11" s="6" t="s">
        <v>18</v>
      </c>
      <c r="E11" s="7"/>
      <c r="F11" s="7"/>
      <c r="G11" s="7"/>
      <c r="H11" s="7" t="s">
        <v>66</v>
      </c>
      <c r="I11" s="7"/>
      <c r="J11" s="7"/>
      <c r="K11" s="7"/>
      <c r="L11" s="7"/>
      <c r="M11" s="7"/>
      <c r="N11" s="7"/>
      <c r="O11" s="7"/>
      <c r="P11" s="7"/>
      <c r="Q11" s="7"/>
      <c r="R11" s="7" t="s">
        <v>65</v>
      </c>
      <c r="S11" s="7"/>
      <c r="T11" s="7"/>
      <c r="U11" s="7"/>
      <c r="V11" s="23">
        <f t="shared" si="2"/>
        <v>0</v>
      </c>
      <c r="W11" s="23">
        <f t="shared" si="0"/>
        <v>0</v>
      </c>
      <c r="X11" s="23">
        <f t="shared" si="0"/>
        <v>0</v>
      </c>
      <c r="Y11" s="23">
        <f t="shared" si="0"/>
        <v>0.5</v>
      </c>
      <c r="Z11" s="23">
        <f t="shared" si="0"/>
        <v>0</v>
      </c>
      <c r="AA11" s="23">
        <f t="shared" si="0"/>
        <v>0</v>
      </c>
      <c r="AB11" s="23">
        <f t="shared" si="0"/>
        <v>0</v>
      </c>
      <c r="AC11" s="23">
        <f t="shared" si="0"/>
        <v>0</v>
      </c>
      <c r="AD11" s="23">
        <f t="shared" si="0"/>
        <v>0</v>
      </c>
      <c r="AE11" s="23">
        <f t="shared" si="0"/>
        <v>0</v>
      </c>
      <c r="AF11" s="23">
        <f t="shared" si="0"/>
        <v>0</v>
      </c>
      <c r="AG11" s="23">
        <f t="shared" si="0"/>
        <v>0</v>
      </c>
      <c r="AH11" s="23">
        <f t="shared" si="0"/>
        <v>0</v>
      </c>
      <c r="AI11" s="23">
        <f t="shared" si="0"/>
        <v>1.25</v>
      </c>
      <c r="AJ11" s="23">
        <f t="shared" si="0"/>
        <v>0</v>
      </c>
      <c r="AK11" s="23">
        <f t="shared" si="0"/>
        <v>0</v>
      </c>
      <c r="AL11" s="23">
        <f t="shared" si="0"/>
        <v>0</v>
      </c>
      <c r="AM11" s="23">
        <f t="shared" si="3"/>
        <v>1.75</v>
      </c>
      <c r="AN11" s="14" t="s">
        <v>106</v>
      </c>
      <c r="AO11" s="28" t="s">
        <v>129</v>
      </c>
      <c r="AP11" s="14" t="str">
        <f t="shared" si="4"/>
        <v>EEAA</v>
      </c>
      <c r="AQ11" s="14" t="str">
        <f t="shared" si="4"/>
        <v>AAAAAAA</v>
      </c>
      <c r="AR11" s="14" t="str">
        <f t="shared" si="4"/>
        <v/>
      </c>
      <c r="AS11" s="14" t="str">
        <f t="shared" si="4"/>
        <v>AAAEAEA</v>
      </c>
      <c r="AT11" s="14" t="str">
        <f t="shared" si="4"/>
        <v>EEAEE</v>
      </c>
      <c r="AU11" s="14" t="str">
        <f t="shared" si="4"/>
        <v>EEEE</v>
      </c>
      <c r="AV11" s="14" t="str">
        <f t="shared" si="4"/>
        <v>AEAE</v>
      </c>
      <c r="AW11" s="14" t="str">
        <f t="shared" si="4"/>
        <v>AAAAEA</v>
      </c>
      <c r="AX11" s="14" t="str">
        <f t="shared" si="4"/>
        <v>EEEAE</v>
      </c>
      <c r="AY11" s="14" t="str">
        <f t="shared" si="4"/>
        <v>AEEEEE</v>
      </c>
      <c r="AZ11" s="14" t="str">
        <f t="shared" si="4"/>
        <v>EEEEE</v>
      </c>
      <c r="BA11" s="14" t="str">
        <f t="shared" si="4"/>
        <v>A</v>
      </c>
      <c r="BB11" s="14" t="str">
        <f t="shared" si="4"/>
        <v>AEEEEAEA</v>
      </c>
      <c r="BC11" s="14" t="str">
        <f t="shared" si="5"/>
        <v>EEEEAAEAEE</v>
      </c>
      <c r="BD11" s="14" t="str">
        <f t="shared" si="5"/>
        <v/>
      </c>
      <c r="BE11" s="14" t="str">
        <f t="shared" si="5"/>
        <v/>
      </c>
      <c r="BF11" s="14" t="str">
        <f t="shared" si="5"/>
        <v/>
      </c>
    </row>
    <row r="12" spans="1:58" x14ac:dyDescent="0.25">
      <c r="A12" s="6">
        <v>11</v>
      </c>
      <c r="B12" s="17" t="s">
        <v>86</v>
      </c>
      <c r="C12" s="6" t="s">
        <v>0</v>
      </c>
      <c r="D12" s="6" t="s">
        <v>19</v>
      </c>
      <c r="E12" s="7"/>
      <c r="F12" s="7" t="s">
        <v>66</v>
      </c>
      <c r="G12" s="7"/>
      <c r="H12" s="7" t="s">
        <v>66</v>
      </c>
      <c r="I12" s="7" t="s">
        <v>65</v>
      </c>
      <c r="J12" s="7"/>
      <c r="K12" s="7" t="s">
        <v>65</v>
      </c>
      <c r="L12" s="7"/>
      <c r="M12" s="7" t="s">
        <v>66</v>
      </c>
      <c r="N12" s="7" t="s">
        <v>65</v>
      </c>
      <c r="O12" s="7" t="s">
        <v>65</v>
      </c>
      <c r="P12" s="7"/>
      <c r="Q12" s="7" t="s">
        <v>65</v>
      </c>
      <c r="R12" s="7" t="s">
        <v>65</v>
      </c>
      <c r="S12" s="7"/>
      <c r="T12" s="7"/>
      <c r="U12" s="7"/>
      <c r="V12" s="23">
        <f t="shared" si="2"/>
        <v>0</v>
      </c>
      <c r="W12" s="23">
        <f t="shared" si="0"/>
        <v>0.5</v>
      </c>
      <c r="X12" s="23">
        <f t="shared" si="0"/>
        <v>0</v>
      </c>
      <c r="Y12" s="23">
        <f t="shared" si="0"/>
        <v>0.5</v>
      </c>
      <c r="Z12" s="23">
        <f t="shared" si="0"/>
        <v>1.25</v>
      </c>
      <c r="AA12" s="23">
        <f t="shared" si="0"/>
        <v>0</v>
      </c>
      <c r="AB12" s="23">
        <f t="shared" si="0"/>
        <v>1.25</v>
      </c>
      <c r="AC12" s="23">
        <f t="shared" si="0"/>
        <v>0</v>
      </c>
      <c r="AD12" s="23">
        <f t="shared" si="0"/>
        <v>0.5</v>
      </c>
      <c r="AE12" s="23">
        <f t="shared" si="0"/>
        <v>1.25</v>
      </c>
      <c r="AF12" s="23">
        <f t="shared" si="0"/>
        <v>1.25</v>
      </c>
      <c r="AG12" s="23">
        <f t="shared" si="0"/>
        <v>0</v>
      </c>
      <c r="AH12" s="23">
        <f t="shared" si="0"/>
        <v>1.25</v>
      </c>
      <c r="AI12" s="23">
        <f t="shared" si="0"/>
        <v>1.25</v>
      </c>
      <c r="AJ12" s="23">
        <f t="shared" si="0"/>
        <v>0</v>
      </c>
      <c r="AK12" s="23">
        <f t="shared" si="0"/>
        <v>0</v>
      </c>
      <c r="AL12" s="23">
        <f t="shared" si="0"/>
        <v>0</v>
      </c>
      <c r="AM12" s="23">
        <f t="shared" si="3"/>
        <v>9</v>
      </c>
      <c r="AN12" s="14" t="s">
        <v>98</v>
      </c>
      <c r="AO12" s="28" t="s">
        <v>130</v>
      </c>
      <c r="AP12" s="14" t="str">
        <f t="shared" si="4"/>
        <v>EEAA</v>
      </c>
      <c r="AQ12" s="14" t="str">
        <f t="shared" si="4"/>
        <v>AAAAAAAA</v>
      </c>
      <c r="AR12" s="14" t="str">
        <f t="shared" si="4"/>
        <v/>
      </c>
      <c r="AS12" s="14" t="str">
        <f t="shared" si="4"/>
        <v>AAAEAEAA</v>
      </c>
      <c r="AT12" s="14" t="str">
        <f t="shared" si="4"/>
        <v>EEAEEE</v>
      </c>
      <c r="AU12" s="14" t="str">
        <f t="shared" si="4"/>
        <v>EEEE</v>
      </c>
      <c r="AV12" s="14" t="str">
        <f t="shared" si="4"/>
        <v>AEAEE</v>
      </c>
      <c r="AW12" s="14" t="str">
        <f t="shared" si="4"/>
        <v>AAAAEA</v>
      </c>
      <c r="AX12" s="14" t="str">
        <f t="shared" si="4"/>
        <v>EEEAEA</v>
      </c>
      <c r="AY12" s="14" t="str">
        <f t="shared" si="4"/>
        <v>AEEEEEE</v>
      </c>
      <c r="AZ12" s="14" t="str">
        <f t="shared" si="4"/>
        <v>EEEEEE</v>
      </c>
      <c r="BA12" s="14" t="str">
        <f t="shared" si="4"/>
        <v>A</v>
      </c>
      <c r="BB12" s="14" t="str">
        <f t="shared" si="4"/>
        <v>AEEEEAEAE</v>
      </c>
      <c r="BC12" s="14" t="str">
        <f t="shared" si="5"/>
        <v>EEEEAAEAEEE</v>
      </c>
      <c r="BD12" s="14" t="str">
        <f t="shared" si="5"/>
        <v/>
      </c>
      <c r="BE12" s="14" t="str">
        <f t="shared" si="5"/>
        <v/>
      </c>
      <c r="BF12" s="14" t="str">
        <f t="shared" si="5"/>
        <v/>
      </c>
    </row>
    <row r="13" spans="1:58" x14ac:dyDescent="0.25">
      <c r="A13" s="6">
        <v>12</v>
      </c>
      <c r="B13" s="17" t="s">
        <v>89</v>
      </c>
      <c r="C13" s="6" t="s">
        <v>20</v>
      </c>
      <c r="D13" s="6" t="s">
        <v>21</v>
      </c>
      <c r="E13" s="7"/>
      <c r="F13" s="7"/>
      <c r="G13" s="7"/>
      <c r="H13" s="7"/>
      <c r="I13" s="7"/>
      <c r="J13" s="7"/>
      <c r="K13" s="7"/>
      <c r="L13" s="7"/>
      <c r="M13" s="7"/>
      <c r="N13" s="7"/>
      <c r="O13" s="7"/>
      <c r="P13" s="7"/>
      <c r="Q13" s="7"/>
      <c r="R13" s="7"/>
      <c r="S13" s="7"/>
      <c r="T13" s="7"/>
      <c r="U13" s="7"/>
      <c r="V13" s="23">
        <f t="shared" si="2"/>
        <v>0</v>
      </c>
      <c r="W13" s="23">
        <f t="shared" si="0"/>
        <v>0</v>
      </c>
      <c r="X13" s="23">
        <f t="shared" si="0"/>
        <v>0</v>
      </c>
      <c r="Y13" s="23">
        <f t="shared" si="0"/>
        <v>0</v>
      </c>
      <c r="Z13" s="23">
        <f t="shared" si="0"/>
        <v>0</v>
      </c>
      <c r="AA13" s="23">
        <f t="shared" si="0"/>
        <v>0</v>
      </c>
      <c r="AB13" s="23">
        <f t="shared" si="0"/>
        <v>0</v>
      </c>
      <c r="AC13" s="23">
        <f t="shared" si="0"/>
        <v>0</v>
      </c>
      <c r="AD13" s="23">
        <f t="shared" si="0"/>
        <v>0</v>
      </c>
      <c r="AE13" s="23">
        <f t="shared" si="0"/>
        <v>0</v>
      </c>
      <c r="AF13" s="23">
        <f t="shared" si="0"/>
        <v>0</v>
      </c>
      <c r="AG13" s="23">
        <f t="shared" si="0"/>
        <v>0</v>
      </c>
      <c r="AH13" s="23">
        <f t="shared" si="0"/>
        <v>0</v>
      </c>
      <c r="AI13" s="23">
        <f t="shared" si="0"/>
        <v>0</v>
      </c>
      <c r="AJ13" s="23">
        <f t="shared" si="0"/>
        <v>0</v>
      </c>
      <c r="AK13" s="23">
        <f t="shared" si="0"/>
        <v>0</v>
      </c>
      <c r="AL13" s="23">
        <f t="shared" si="0"/>
        <v>0</v>
      </c>
      <c r="AM13" s="23">
        <f t="shared" si="3"/>
        <v>0</v>
      </c>
      <c r="AN13" s="14" t="s">
        <v>113</v>
      </c>
      <c r="AO13" s="28" t="s">
        <v>131</v>
      </c>
      <c r="AP13" s="14" t="str">
        <f t="shared" si="4"/>
        <v>EEAA</v>
      </c>
      <c r="AQ13" s="14" t="str">
        <f t="shared" si="4"/>
        <v>AAAAAAAA</v>
      </c>
      <c r="AR13" s="14" t="str">
        <f t="shared" si="4"/>
        <v/>
      </c>
      <c r="AS13" s="14" t="str">
        <f t="shared" si="4"/>
        <v>AAAEAEAA</v>
      </c>
      <c r="AT13" s="14" t="str">
        <f t="shared" si="4"/>
        <v>EEAEEE</v>
      </c>
      <c r="AU13" s="14" t="str">
        <f t="shared" si="4"/>
        <v>EEEE</v>
      </c>
      <c r="AV13" s="14" t="str">
        <f t="shared" si="4"/>
        <v>AEAEE</v>
      </c>
      <c r="AW13" s="14" t="str">
        <f t="shared" si="4"/>
        <v>AAAAEA</v>
      </c>
      <c r="AX13" s="14" t="str">
        <f t="shared" si="4"/>
        <v>EEEAEA</v>
      </c>
      <c r="AY13" s="14" t="str">
        <f t="shared" si="4"/>
        <v>AEEEEEE</v>
      </c>
      <c r="AZ13" s="14" t="str">
        <f t="shared" si="4"/>
        <v>EEEEEE</v>
      </c>
      <c r="BA13" s="14" t="str">
        <f t="shared" si="4"/>
        <v>A</v>
      </c>
      <c r="BB13" s="14" t="str">
        <f t="shared" si="4"/>
        <v>AEEEEAEAE</v>
      </c>
      <c r="BC13" s="14" t="str">
        <f t="shared" si="5"/>
        <v>EEEEAAEAEEE</v>
      </c>
      <c r="BD13" s="14" t="str">
        <f t="shared" si="5"/>
        <v/>
      </c>
      <c r="BE13" s="14" t="str">
        <f t="shared" si="5"/>
        <v/>
      </c>
      <c r="BF13" s="14" t="str">
        <f t="shared" si="5"/>
        <v/>
      </c>
    </row>
    <row r="14" spans="1:58" x14ac:dyDescent="0.25">
      <c r="A14" s="6">
        <v>13</v>
      </c>
      <c r="B14" s="17" t="s">
        <v>89</v>
      </c>
      <c r="C14" s="6" t="s">
        <v>22</v>
      </c>
      <c r="D14" s="6" t="s">
        <v>23</v>
      </c>
      <c r="E14" s="7"/>
      <c r="F14" s="7" t="s">
        <v>66</v>
      </c>
      <c r="G14" s="7"/>
      <c r="H14" s="7"/>
      <c r="I14" s="7"/>
      <c r="J14" s="7"/>
      <c r="K14" s="7"/>
      <c r="L14" s="7"/>
      <c r="M14" s="7"/>
      <c r="N14" s="7"/>
      <c r="O14" s="7"/>
      <c r="P14" s="7"/>
      <c r="Q14" s="7"/>
      <c r="R14" s="7"/>
      <c r="S14" s="7"/>
      <c r="T14" s="7"/>
      <c r="U14" s="7"/>
      <c r="V14" s="23">
        <f t="shared" si="2"/>
        <v>0</v>
      </c>
      <c r="W14" s="23">
        <f t="shared" si="0"/>
        <v>0.5</v>
      </c>
      <c r="X14" s="23">
        <f t="shared" si="0"/>
        <v>0</v>
      </c>
      <c r="Y14" s="23">
        <f t="shared" si="0"/>
        <v>0</v>
      </c>
      <c r="Z14" s="23">
        <f t="shared" si="0"/>
        <v>0</v>
      </c>
      <c r="AA14" s="23">
        <f t="shared" si="0"/>
        <v>0</v>
      </c>
      <c r="AB14" s="23">
        <f t="shared" si="0"/>
        <v>0</v>
      </c>
      <c r="AC14" s="23">
        <f t="shared" si="0"/>
        <v>0</v>
      </c>
      <c r="AD14" s="23">
        <f t="shared" si="0"/>
        <v>0</v>
      </c>
      <c r="AE14" s="23">
        <f t="shared" si="0"/>
        <v>0</v>
      </c>
      <c r="AF14" s="23">
        <f t="shared" si="0"/>
        <v>0</v>
      </c>
      <c r="AG14" s="23">
        <f t="shared" si="0"/>
        <v>0</v>
      </c>
      <c r="AH14" s="23">
        <f t="shared" si="0"/>
        <v>0</v>
      </c>
      <c r="AI14" s="23">
        <f t="shared" si="0"/>
        <v>0</v>
      </c>
      <c r="AJ14" s="23">
        <f t="shared" si="0"/>
        <v>0</v>
      </c>
      <c r="AK14" s="23">
        <f t="shared" si="0"/>
        <v>0</v>
      </c>
      <c r="AL14" s="23">
        <f t="shared" si="0"/>
        <v>0</v>
      </c>
      <c r="AM14" s="23">
        <f t="shared" si="3"/>
        <v>0.5</v>
      </c>
      <c r="AN14" s="14" t="s">
        <v>107</v>
      </c>
      <c r="AO14" s="28" t="s">
        <v>132</v>
      </c>
      <c r="AP14" s="14" t="str">
        <f t="shared" si="4"/>
        <v>EEAA</v>
      </c>
      <c r="AQ14" s="14" t="str">
        <f t="shared" si="4"/>
        <v>AAAAAAAAA</v>
      </c>
      <c r="AR14" s="14" t="str">
        <f t="shared" si="4"/>
        <v/>
      </c>
      <c r="AS14" s="14" t="str">
        <f t="shared" si="4"/>
        <v>AAAEAEAA</v>
      </c>
      <c r="AT14" s="14" t="str">
        <f t="shared" si="4"/>
        <v>EEAEEE</v>
      </c>
      <c r="AU14" s="14" t="str">
        <f t="shared" si="4"/>
        <v>EEEE</v>
      </c>
      <c r="AV14" s="14" t="str">
        <f t="shared" si="4"/>
        <v>AEAEE</v>
      </c>
      <c r="AW14" s="14" t="str">
        <f t="shared" si="4"/>
        <v>AAAAEA</v>
      </c>
      <c r="AX14" s="14" t="str">
        <f t="shared" si="4"/>
        <v>EEEAEA</v>
      </c>
      <c r="AY14" s="14" t="str">
        <f t="shared" si="4"/>
        <v>AEEEEEE</v>
      </c>
      <c r="AZ14" s="14" t="str">
        <f t="shared" si="4"/>
        <v>EEEEEE</v>
      </c>
      <c r="BA14" s="14" t="str">
        <f t="shared" si="4"/>
        <v>A</v>
      </c>
      <c r="BB14" s="14" t="str">
        <f t="shared" si="4"/>
        <v>AEEEEAEAE</v>
      </c>
      <c r="BC14" s="14" t="str">
        <f t="shared" si="5"/>
        <v>EEEEAAEAEEE</v>
      </c>
      <c r="BD14" s="14" t="str">
        <f t="shared" si="5"/>
        <v/>
      </c>
      <c r="BE14" s="14" t="str">
        <f t="shared" si="5"/>
        <v/>
      </c>
      <c r="BF14" s="14" t="str">
        <f t="shared" si="5"/>
        <v/>
      </c>
    </row>
    <row r="15" spans="1:58" x14ac:dyDescent="0.25">
      <c r="A15" s="6">
        <v>14</v>
      </c>
      <c r="B15" s="17" t="s">
        <v>87</v>
      </c>
      <c r="C15" s="6" t="s">
        <v>17</v>
      </c>
      <c r="D15" s="6" t="s">
        <v>24</v>
      </c>
      <c r="E15" s="7"/>
      <c r="F15" s="7"/>
      <c r="G15" s="7"/>
      <c r="H15" s="7" t="s">
        <v>65</v>
      </c>
      <c r="I15" s="7"/>
      <c r="J15" s="7"/>
      <c r="K15" s="7"/>
      <c r="L15" s="7"/>
      <c r="M15" s="7"/>
      <c r="N15" s="7"/>
      <c r="O15" s="7" t="s">
        <v>65</v>
      </c>
      <c r="P15" s="7"/>
      <c r="Q15" s="7"/>
      <c r="R15" s="7" t="s">
        <v>65</v>
      </c>
      <c r="S15" s="7"/>
      <c r="T15" s="7"/>
      <c r="U15" s="7"/>
      <c r="V15" s="23">
        <f t="shared" si="2"/>
        <v>0</v>
      </c>
      <c r="W15" s="23">
        <f t="shared" si="0"/>
        <v>0</v>
      </c>
      <c r="X15" s="23">
        <f t="shared" si="0"/>
        <v>0</v>
      </c>
      <c r="Y15" s="23">
        <f t="shared" si="0"/>
        <v>1.25</v>
      </c>
      <c r="Z15" s="23">
        <f t="shared" si="0"/>
        <v>0</v>
      </c>
      <c r="AA15" s="23">
        <f t="shared" si="0"/>
        <v>0</v>
      </c>
      <c r="AB15" s="23">
        <f t="shared" si="0"/>
        <v>0</v>
      </c>
      <c r="AC15" s="23">
        <f t="shared" si="0"/>
        <v>0</v>
      </c>
      <c r="AD15" s="23">
        <f t="shared" si="0"/>
        <v>0</v>
      </c>
      <c r="AE15" s="23">
        <f t="shared" si="0"/>
        <v>0</v>
      </c>
      <c r="AF15" s="23">
        <f t="shared" si="0"/>
        <v>1.25</v>
      </c>
      <c r="AG15" s="23">
        <f t="shared" si="0"/>
        <v>0</v>
      </c>
      <c r="AH15" s="23">
        <f t="shared" si="0"/>
        <v>0</v>
      </c>
      <c r="AI15" s="23">
        <f t="shared" si="0"/>
        <v>1.25</v>
      </c>
      <c r="AJ15" s="23">
        <f t="shared" si="0"/>
        <v>0</v>
      </c>
      <c r="AK15" s="23">
        <f t="shared" si="0"/>
        <v>0</v>
      </c>
      <c r="AL15" s="23">
        <f t="shared" si="0"/>
        <v>0</v>
      </c>
      <c r="AM15" s="23">
        <f t="shared" si="3"/>
        <v>3.75</v>
      </c>
      <c r="AN15" s="14" t="s">
        <v>108</v>
      </c>
      <c r="AO15" s="28" t="s">
        <v>133</v>
      </c>
      <c r="AP15" s="14" t="str">
        <f t="shared" si="4"/>
        <v>EEAA</v>
      </c>
      <c r="AQ15" s="14" t="str">
        <f t="shared" si="4"/>
        <v>AAAAAAAAA</v>
      </c>
      <c r="AR15" s="14" t="str">
        <f t="shared" si="4"/>
        <v/>
      </c>
      <c r="AS15" s="14" t="str">
        <f t="shared" si="4"/>
        <v>AAAEAEAAE</v>
      </c>
      <c r="AT15" s="14" t="str">
        <f t="shared" si="4"/>
        <v>EEAEEE</v>
      </c>
      <c r="AU15" s="14" t="str">
        <f t="shared" si="4"/>
        <v>EEEE</v>
      </c>
      <c r="AV15" s="14" t="str">
        <f t="shared" si="4"/>
        <v>AEAEE</v>
      </c>
      <c r="AW15" s="14" t="str">
        <f t="shared" si="4"/>
        <v>AAAAEA</v>
      </c>
      <c r="AX15" s="14" t="str">
        <f t="shared" si="4"/>
        <v>EEEAEA</v>
      </c>
      <c r="AY15" s="14" t="str">
        <f t="shared" si="4"/>
        <v>AEEEEEE</v>
      </c>
      <c r="AZ15" s="14" t="str">
        <f t="shared" si="4"/>
        <v>EEEEEEE</v>
      </c>
      <c r="BA15" s="14" t="str">
        <f t="shared" si="4"/>
        <v>A</v>
      </c>
      <c r="BB15" s="14" t="str">
        <f t="shared" si="4"/>
        <v>AEEEEAEAE</v>
      </c>
      <c r="BC15" s="14" t="str">
        <f t="shared" si="5"/>
        <v>EEEEAAEAEEEE</v>
      </c>
      <c r="BD15" s="14" t="str">
        <f t="shared" si="5"/>
        <v/>
      </c>
      <c r="BE15" s="14" t="str">
        <f t="shared" si="5"/>
        <v/>
      </c>
      <c r="BF15" s="14" t="str">
        <f t="shared" si="5"/>
        <v/>
      </c>
    </row>
    <row r="16" spans="1:58" x14ac:dyDescent="0.25">
      <c r="A16" s="6">
        <v>15</v>
      </c>
      <c r="B16" s="17" t="s">
        <v>86</v>
      </c>
      <c r="C16" s="6" t="s">
        <v>25</v>
      </c>
      <c r="D16" s="6" t="s">
        <v>26</v>
      </c>
      <c r="E16" s="7" t="s">
        <v>66</v>
      </c>
      <c r="F16" s="7"/>
      <c r="G16" s="7"/>
      <c r="H16" s="7"/>
      <c r="I16" s="7" t="s">
        <v>65</v>
      </c>
      <c r="J16" s="7"/>
      <c r="K16" s="7"/>
      <c r="L16" s="7"/>
      <c r="M16" s="7" t="s">
        <v>66</v>
      </c>
      <c r="N16" s="7" t="s">
        <v>65</v>
      </c>
      <c r="O16" s="7"/>
      <c r="P16" s="7"/>
      <c r="Q16" s="7" t="s">
        <v>65</v>
      </c>
      <c r="R16" s="7" t="s">
        <v>66</v>
      </c>
      <c r="S16" s="7"/>
      <c r="T16" s="7"/>
      <c r="U16" s="7"/>
      <c r="V16" s="23">
        <f t="shared" si="2"/>
        <v>0.5</v>
      </c>
      <c r="W16" s="23">
        <f t="shared" si="0"/>
        <v>0</v>
      </c>
      <c r="X16" s="23">
        <f t="shared" si="0"/>
        <v>0</v>
      </c>
      <c r="Y16" s="23">
        <f t="shared" si="0"/>
        <v>0</v>
      </c>
      <c r="Z16" s="23">
        <f t="shared" si="0"/>
        <v>1.25</v>
      </c>
      <c r="AA16" s="23">
        <f t="shared" si="0"/>
        <v>0</v>
      </c>
      <c r="AB16" s="23">
        <f t="shared" si="0"/>
        <v>0</v>
      </c>
      <c r="AC16" s="23">
        <f t="shared" si="0"/>
        <v>0</v>
      </c>
      <c r="AD16" s="23">
        <f t="shared" si="0"/>
        <v>0.5</v>
      </c>
      <c r="AE16" s="23">
        <f t="shared" si="0"/>
        <v>1.25</v>
      </c>
      <c r="AF16" s="23">
        <f t="shared" si="0"/>
        <v>0</v>
      </c>
      <c r="AG16" s="23">
        <f t="shared" si="0"/>
        <v>0</v>
      </c>
      <c r="AH16" s="23">
        <f t="shared" si="0"/>
        <v>1.25</v>
      </c>
      <c r="AI16" s="23">
        <f t="shared" si="0"/>
        <v>0.5</v>
      </c>
      <c r="AJ16" s="23">
        <f t="shared" si="0"/>
        <v>0</v>
      </c>
      <c r="AK16" s="23">
        <f t="shared" si="0"/>
        <v>0</v>
      </c>
      <c r="AL16" s="23">
        <f t="shared" si="0"/>
        <v>0</v>
      </c>
      <c r="AM16" s="23">
        <f t="shared" si="3"/>
        <v>5.25</v>
      </c>
      <c r="AN16" s="14" t="s">
        <v>109</v>
      </c>
      <c r="AO16" s="28" t="s">
        <v>134</v>
      </c>
      <c r="AP16" s="14" t="str">
        <f t="shared" si="4"/>
        <v>EEAAA</v>
      </c>
      <c r="AQ16" s="14" t="str">
        <f t="shared" si="4"/>
        <v>AAAAAAAAA</v>
      </c>
      <c r="AR16" s="14" t="str">
        <f t="shared" si="4"/>
        <v/>
      </c>
      <c r="AS16" s="14" t="str">
        <f t="shared" si="4"/>
        <v>AAAEAEAAE</v>
      </c>
      <c r="AT16" s="14" t="str">
        <f t="shared" si="4"/>
        <v>EEAEEEE</v>
      </c>
      <c r="AU16" s="14" t="str">
        <f t="shared" si="4"/>
        <v>EEEE</v>
      </c>
      <c r="AV16" s="14" t="str">
        <f t="shared" si="4"/>
        <v>AEAEE</v>
      </c>
      <c r="AW16" s="14" t="str">
        <f t="shared" si="4"/>
        <v>AAAAEA</v>
      </c>
      <c r="AX16" s="14" t="str">
        <f t="shared" si="4"/>
        <v>EEEAEAA</v>
      </c>
      <c r="AY16" s="14" t="str">
        <f t="shared" si="4"/>
        <v>AEEEEEEE</v>
      </c>
      <c r="AZ16" s="14" t="str">
        <f t="shared" si="4"/>
        <v>EEEEEEE</v>
      </c>
      <c r="BA16" s="14" t="str">
        <f t="shared" si="4"/>
        <v>A</v>
      </c>
      <c r="BB16" s="14" t="str">
        <f t="shared" si="4"/>
        <v>AEEEEAEAEE</v>
      </c>
      <c r="BC16" s="14" t="str">
        <f t="shared" si="5"/>
        <v>EEEEAAEAEEEEA</v>
      </c>
      <c r="BD16" s="14" t="str">
        <f t="shared" si="5"/>
        <v/>
      </c>
      <c r="BE16" s="14" t="str">
        <f t="shared" si="5"/>
        <v/>
      </c>
      <c r="BF16" s="14" t="str">
        <f t="shared" si="5"/>
        <v/>
      </c>
    </row>
    <row r="17" spans="1:58" x14ac:dyDescent="0.25">
      <c r="A17" s="6">
        <v>16</v>
      </c>
      <c r="B17" s="17" t="s">
        <v>86</v>
      </c>
      <c r="C17" s="6" t="s">
        <v>27</v>
      </c>
      <c r="D17" s="6" t="s">
        <v>28</v>
      </c>
      <c r="E17" s="7"/>
      <c r="F17" s="7"/>
      <c r="G17" s="7"/>
      <c r="H17" s="7" t="s">
        <v>66</v>
      </c>
      <c r="I17" s="7" t="s">
        <v>65</v>
      </c>
      <c r="J17" s="7"/>
      <c r="K17" s="7"/>
      <c r="L17" s="7" t="s">
        <v>66</v>
      </c>
      <c r="M17" s="7"/>
      <c r="N17" s="7"/>
      <c r="O17" s="7"/>
      <c r="P17" s="7"/>
      <c r="Q17" s="7" t="s">
        <v>66</v>
      </c>
      <c r="R17" s="7" t="s">
        <v>66</v>
      </c>
      <c r="S17" s="7"/>
      <c r="T17" s="7"/>
      <c r="U17" s="7"/>
      <c r="V17" s="23">
        <f t="shared" si="2"/>
        <v>0</v>
      </c>
      <c r="W17" s="23">
        <f t="shared" si="0"/>
        <v>0</v>
      </c>
      <c r="X17" s="23">
        <f t="shared" si="0"/>
        <v>0</v>
      </c>
      <c r="Y17" s="23">
        <f t="shared" si="0"/>
        <v>0.5</v>
      </c>
      <c r="Z17" s="23">
        <f t="shared" si="0"/>
        <v>1.25</v>
      </c>
      <c r="AA17" s="23">
        <f t="shared" si="0"/>
        <v>0</v>
      </c>
      <c r="AB17" s="23">
        <f t="shared" si="0"/>
        <v>0</v>
      </c>
      <c r="AC17" s="23">
        <f t="shared" si="0"/>
        <v>0.5</v>
      </c>
      <c r="AD17" s="23">
        <f t="shared" si="0"/>
        <v>0</v>
      </c>
      <c r="AE17" s="23">
        <f t="shared" si="0"/>
        <v>0</v>
      </c>
      <c r="AF17" s="23">
        <f t="shared" si="0"/>
        <v>0</v>
      </c>
      <c r="AG17" s="23">
        <f t="shared" si="0"/>
        <v>0</v>
      </c>
      <c r="AH17" s="23">
        <f t="shared" si="0"/>
        <v>0.5</v>
      </c>
      <c r="AI17" s="23">
        <f t="shared" si="0"/>
        <v>0.5</v>
      </c>
      <c r="AJ17" s="23">
        <f t="shared" si="0"/>
        <v>0</v>
      </c>
      <c r="AK17" s="23">
        <f t="shared" si="0"/>
        <v>0</v>
      </c>
      <c r="AL17" s="23">
        <f t="shared" ref="AL17:AL47" si="6">IF(U17="A",0.5,IF(U17="T",0.5,IF(OR(U17="A+T",U17="T+A"),1,IF(U17="E",1.25,IF(ISBLANK(U17),0,-10000)))))</f>
        <v>0</v>
      </c>
      <c r="AM17" s="23">
        <f t="shared" si="3"/>
        <v>3.25</v>
      </c>
      <c r="AN17" s="14" t="s">
        <v>110</v>
      </c>
      <c r="AO17" s="29" t="s">
        <v>135</v>
      </c>
      <c r="AP17" s="14" t="str">
        <f t="shared" si="4"/>
        <v>EEAAA</v>
      </c>
      <c r="AQ17" s="14" t="str">
        <f t="shared" si="4"/>
        <v>AAAAAAAAA</v>
      </c>
      <c r="AR17" s="14" t="str">
        <f t="shared" si="4"/>
        <v/>
      </c>
      <c r="AS17" s="14" t="str">
        <f t="shared" si="4"/>
        <v>AAAEAEAAEA</v>
      </c>
      <c r="AT17" s="14" t="str">
        <f t="shared" si="4"/>
        <v>EEAEEEEE</v>
      </c>
      <c r="AU17" s="14" t="str">
        <f t="shared" si="4"/>
        <v>EEEE</v>
      </c>
      <c r="AV17" s="14" t="str">
        <f t="shared" si="4"/>
        <v>AEAEE</v>
      </c>
      <c r="AW17" s="14" t="str">
        <f t="shared" si="4"/>
        <v>AAAAEAA</v>
      </c>
      <c r="AX17" s="14" t="str">
        <f t="shared" si="4"/>
        <v>EEEAEAA</v>
      </c>
      <c r="AY17" s="14" t="str">
        <f t="shared" si="4"/>
        <v>AEEEEEEE</v>
      </c>
      <c r="AZ17" s="14" t="str">
        <f t="shared" si="4"/>
        <v>EEEEEEE</v>
      </c>
      <c r="BA17" s="14" t="str">
        <f t="shared" si="4"/>
        <v>A</v>
      </c>
      <c r="BB17" s="14" t="str">
        <f t="shared" si="4"/>
        <v>AEEEEAEAEEA</v>
      </c>
      <c r="BC17" s="14" t="str">
        <f t="shared" si="5"/>
        <v>EEEEAAEAEEEEAA</v>
      </c>
      <c r="BD17" s="14" t="str">
        <f t="shared" si="5"/>
        <v/>
      </c>
      <c r="BE17" s="14" t="str">
        <f t="shared" si="5"/>
        <v/>
      </c>
      <c r="BF17" s="14" t="str">
        <f t="shared" si="5"/>
        <v/>
      </c>
    </row>
    <row r="18" spans="1:58" x14ac:dyDescent="0.25">
      <c r="A18" s="6">
        <v>17</v>
      </c>
      <c r="B18" s="17" t="s">
        <v>88</v>
      </c>
      <c r="C18" s="6" t="s">
        <v>29</v>
      </c>
      <c r="D18" s="6" t="s">
        <v>30</v>
      </c>
      <c r="E18" s="7"/>
      <c r="F18" s="7"/>
      <c r="G18" s="7"/>
      <c r="H18" s="7"/>
      <c r="I18" s="7"/>
      <c r="J18" s="7"/>
      <c r="K18" s="7"/>
      <c r="L18" s="7"/>
      <c r="M18" s="7"/>
      <c r="N18" s="7" t="s">
        <v>65</v>
      </c>
      <c r="O18" s="7"/>
      <c r="P18" s="7"/>
      <c r="Q18" s="7"/>
      <c r="R18" s="7" t="s">
        <v>65</v>
      </c>
      <c r="S18" s="7"/>
      <c r="T18" s="7"/>
      <c r="U18" s="7"/>
      <c r="V18" s="23">
        <f t="shared" si="2"/>
        <v>0</v>
      </c>
      <c r="W18" s="23">
        <f t="shared" si="2"/>
        <v>0</v>
      </c>
      <c r="X18" s="23">
        <f t="shared" si="2"/>
        <v>0</v>
      </c>
      <c r="Y18" s="23">
        <f t="shared" si="2"/>
        <v>0</v>
      </c>
      <c r="Z18" s="23">
        <f t="shared" si="2"/>
        <v>0</v>
      </c>
      <c r="AA18" s="23">
        <f t="shared" si="2"/>
        <v>0</v>
      </c>
      <c r="AB18" s="23">
        <f t="shared" si="2"/>
        <v>0</v>
      </c>
      <c r="AC18" s="23">
        <f t="shared" si="2"/>
        <v>0</v>
      </c>
      <c r="AD18" s="23">
        <f t="shared" si="2"/>
        <v>0</v>
      </c>
      <c r="AE18" s="23">
        <f t="shared" si="2"/>
        <v>1.25</v>
      </c>
      <c r="AF18" s="23">
        <f t="shared" si="2"/>
        <v>0</v>
      </c>
      <c r="AG18" s="23">
        <f t="shared" si="2"/>
        <v>0</v>
      </c>
      <c r="AH18" s="23">
        <f t="shared" si="2"/>
        <v>0</v>
      </c>
      <c r="AI18" s="23">
        <f t="shared" si="2"/>
        <v>1.25</v>
      </c>
      <c r="AJ18" s="23">
        <f t="shared" si="2"/>
        <v>0</v>
      </c>
      <c r="AK18" s="23">
        <f t="shared" si="2"/>
        <v>0</v>
      </c>
      <c r="AL18" s="23">
        <f t="shared" si="6"/>
        <v>0</v>
      </c>
      <c r="AM18" s="23">
        <f t="shared" si="3"/>
        <v>2.5</v>
      </c>
      <c r="AN18" s="14" t="s">
        <v>111</v>
      </c>
      <c r="AO18" s="28" t="s">
        <v>136</v>
      </c>
      <c r="AP18" s="14" t="str">
        <f t="shared" si="4"/>
        <v>EEAAA</v>
      </c>
      <c r="AQ18" s="14" t="str">
        <f t="shared" si="4"/>
        <v>AAAAAAAAA</v>
      </c>
      <c r="AR18" s="14" t="str">
        <f t="shared" si="4"/>
        <v/>
      </c>
      <c r="AS18" s="14" t="str">
        <f t="shared" si="4"/>
        <v>AAAEAEAAEA</v>
      </c>
      <c r="AT18" s="14" t="str">
        <f t="shared" si="4"/>
        <v>EEAEEEEE</v>
      </c>
      <c r="AU18" s="14" t="str">
        <f t="shared" si="4"/>
        <v>EEEE</v>
      </c>
      <c r="AV18" s="14" t="str">
        <f t="shared" si="4"/>
        <v>AEAEE</v>
      </c>
      <c r="AW18" s="14" t="str">
        <f t="shared" si="4"/>
        <v>AAAAEAA</v>
      </c>
      <c r="AX18" s="14" t="str">
        <f t="shared" si="4"/>
        <v>EEEAEAA</v>
      </c>
      <c r="AY18" s="14" t="str">
        <f t="shared" si="4"/>
        <v>AEEEEEEEE</v>
      </c>
      <c r="AZ18" s="14" t="str">
        <f t="shared" si="4"/>
        <v>EEEEEEE</v>
      </c>
      <c r="BA18" s="14" t="str">
        <f t="shared" si="4"/>
        <v>A</v>
      </c>
      <c r="BB18" s="14" t="str">
        <f t="shared" si="4"/>
        <v>AEEEEAEAEEA</v>
      </c>
      <c r="BC18" s="14" t="str">
        <f t="shared" si="5"/>
        <v>EEEEAAEAEEEEAAE</v>
      </c>
      <c r="BD18" s="14" t="str">
        <f t="shared" si="5"/>
        <v/>
      </c>
      <c r="BE18" s="14" t="str">
        <f t="shared" si="5"/>
        <v/>
      </c>
      <c r="BF18" s="14" t="str">
        <f t="shared" si="5"/>
        <v/>
      </c>
    </row>
    <row r="19" spans="1:58" x14ac:dyDescent="0.25">
      <c r="A19" s="6">
        <v>18</v>
      </c>
      <c r="B19" s="17" t="s">
        <v>87</v>
      </c>
      <c r="C19" s="6" t="s">
        <v>31</v>
      </c>
      <c r="D19" s="6" t="s">
        <v>32</v>
      </c>
      <c r="E19" s="7"/>
      <c r="F19" s="7"/>
      <c r="G19" s="7"/>
      <c r="H19" s="7"/>
      <c r="I19" s="7"/>
      <c r="J19" s="7"/>
      <c r="K19" s="7"/>
      <c r="L19" s="7" t="s">
        <v>66</v>
      </c>
      <c r="M19" s="7"/>
      <c r="N19" s="7"/>
      <c r="O19" s="7"/>
      <c r="P19" s="7"/>
      <c r="Q19" s="7"/>
      <c r="R19" s="7"/>
      <c r="S19" s="7"/>
      <c r="T19" s="7"/>
      <c r="U19" s="7"/>
      <c r="V19" s="23">
        <f t="shared" si="2"/>
        <v>0</v>
      </c>
      <c r="W19" s="23">
        <f t="shared" si="2"/>
        <v>0</v>
      </c>
      <c r="X19" s="23">
        <f t="shared" si="2"/>
        <v>0</v>
      </c>
      <c r="Y19" s="23">
        <f t="shared" si="2"/>
        <v>0</v>
      </c>
      <c r="Z19" s="23">
        <f t="shared" si="2"/>
        <v>0</v>
      </c>
      <c r="AA19" s="23">
        <f t="shared" si="2"/>
        <v>0</v>
      </c>
      <c r="AB19" s="23">
        <f t="shared" si="2"/>
        <v>0</v>
      </c>
      <c r="AC19" s="23">
        <f t="shared" si="2"/>
        <v>0.5</v>
      </c>
      <c r="AD19" s="23">
        <f t="shared" si="2"/>
        <v>0</v>
      </c>
      <c r="AE19" s="23">
        <f t="shared" si="2"/>
        <v>0</v>
      </c>
      <c r="AF19" s="23">
        <f t="shared" si="2"/>
        <v>0</v>
      </c>
      <c r="AG19" s="23">
        <f t="shared" si="2"/>
        <v>0</v>
      </c>
      <c r="AH19" s="23">
        <f t="shared" si="2"/>
        <v>0</v>
      </c>
      <c r="AI19" s="23">
        <f t="shared" si="2"/>
        <v>0</v>
      </c>
      <c r="AJ19" s="23">
        <f t="shared" si="2"/>
        <v>0</v>
      </c>
      <c r="AK19" s="23">
        <f t="shared" si="2"/>
        <v>0</v>
      </c>
      <c r="AL19" s="23">
        <f t="shared" si="6"/>
        <v>0</v>
      </c>
      <c r="AM19" s="23">
        <f t="shared" si="3"/>
        <v>0.5</v>
      </c>
      <c r="AP19" s="14" t="str">
        <f t="shared" si="4"/>
        <v>EEAAA</v>
      </c>
      <c r="AQ19" s="14" t="str">
        <f t="shared" si="4"/>
        <v>AAAAAAAAA</v>
      </c>
      <c r="AR19" s="14" t="str">
        <f t="shared" si="4"/>
        <v/>
      </c>
      <c r="AS19" s="14" t="str">
        <f t="shared" si="4"/>
        <v>AAAEAEAAEA</v>
      </c>
      <c r="AT19" s="14" t="str">
        <f t="shared" si="4"/>
        <v>EEAEEEEE</v>
      </c>
      <c r="AU19" s="14" t="str">
        <f t="shared" si="4"/>
        <v>EEEE</v>
      </c>
      <c r="AV19" s="14" t="str">
        <f t="shared" si="4"/>
        <v>AEAEE</v>
      </c>
      <c r="AW19" s="14" t="str">
        <f t="shared" si="4"/>
        <v>AAAAEAAA</v>
      </c>
      <c r="AX19" s="14" t="str">
        <f t="shared" si="4"/>
        <v>EEEAEAA</v>
      </c>
      <c r="AY19" s="14" t="str">
        <f t="shared" si="4"/>
        <v>AEEEEEEEE</v>
      </c>
      <c r="AZ19" s="14" t="str">
        <f t="shared" si="4"/>
        <v>EEEEEEE</v>
      </c>
      <c r="BA19" s="14" t="str">
        <f t="shared" si="4"/>
        <v>A</v>
      </c>
      <c r="BB19" s="14" t="str">
        <f t="shared" si="4"/>
        <v>AEEEEAEAEEA</v>
      </c>
      <c r="BC19" s="14" t="str">
        <f t="shared" si="5"/>
        <v>EEEEAAEAEEEEAAE</v>
      </c>
      <c r="BD19" s="14" t="str">
        <f t="shared" si="5"/>
        <v/>
      </c>
      <c r="BE19" s="14" t="str">
        <f t="shared" si="5"/>
        <v/>
      </c>
      <c r="BF19" s="14" t="str">
        <f t="shared" si="5"/>
        <v/>
      </c>
    </row>
    <row r="20" spans="1:58" x14ac:dyDescent="0.25">
      <c r="A20" s="6">
        <v>19</v>
      </c>
      <c r="B20" s="17" t="s">
        <v>88</v>
      </c>
      <c r="C20" s="6" t="s">
        <v>33</v>
      </c>
      <c r="D20" s="6" t="s">
        <v>34</v>
      </c>
      <c r="E20" s="7"/>
      <c r="F20" s="7"/>
      <c r="G20" s="7"/>
      <c r="H20" s="7" t="s">
        <v>66</v>
      </c>
      <c r="I20" s="7" t="s">
        <v>65</v>
      </c>
      <c r="J20" s="7"/>
      <c r="K20" s="7"/>
      <c r="L20" s="7"/>
      <c r="M20" s="7" t="s">
        <v>66</v>
      </c>
      <c r="N20" s="7" t="s">
        <v>65</v>
      </c>
      <c r="O20" s="7" t="s">
        <v>65</v>
      </c>
      <c r="P20" s="7"/>
      <c r="Q20" s="7"/>
      <c r="R20" s="7" t="s">
        <v>114</v>
      </c>
      <c r="S20" s="7"/>
      <c r="T20" s="7"/>
      <c r="U20" s="7"/>
      <c r="V20" s="23">
        <f t="shared" si="2"/>
        <v>0</v>
      </c>
      <c r="W20" s="23">
        <f t="shared" si="2"/>
        <v>0</v>
      </c>
      <c r="X20" s="23">
        <f t="shared" si="2"/>
        <v>0</v>
      </c>
      <c r="Y20" s="23">
        <f t="shared" si="2"/>
        <v>0.5</v>
      </c>
      <c r="Z20" s="23">
        <f t="shared" si="2"/>
        <v>1.25</v>
      </c>
      <c r="AA20" s="23">
        <f t="shared" si="2"/>
        <v>0</v>
      </c>
      <c r="AB20" s="23">
        <f t="shared" si="2"/>
        <v>0</v>
      </c>
      <c r="AC20" s="23">
        <f t="shared" si="2"/>
        <v>0</v>
      </c>
      <c r="AD20" s="23">
        <f t="shared" si="2"/>
        <v>0.5</v>
      </c>
      <c r="AE20" s="23">
        <f t="shared" si="2"/>
        <v>1.25</v>
      </c>
      <c r="AF20" s="23">
        <f t="shared" si="2"/>
        <v>1.25</v>
      </c>
      <c r="AG20" s="23">
        <f t="shared" si="2"/>
        <v>0</v>
      </c>
      <c r="AH20" s="23">
        <f t="shared" si="2"/>
        <v>0</v>
      </c>
      <c r="AI20" s="23">
        <f t="shared" si="2"/>
        <v>0.5</v>
      </c>
      <c r="AJ20" s="23">
        <f t="shared" si="2"/>
        <v>0</v>
      </c>
      <c r="AK20" s="23">
        <f t="shared" si="2"/>
        <v>0</v>
      </c>
      <c r="AL20" s="23">
        <f t="shared" si="6"/>
        <v>0</v>
      </c>
      <c r="AM20" s="23">
        <f t="shared" si="3"/>
        <v>5.25</v>
      </c>
      <c r="AP20" s="14" t="str">
        <f t="shared" si="4"/>
        <v>EEAAA</v>
      </c>
      <c r="AQ20" s="14" t="str">
        <f t="shared" si="4"/>
        <v>AAAAAAAAA</v>
      </c>
      <c r="AR20" s="14" t="str">
        <f t="shared" si="4"/>
        <v/>
      </c>
      <c r="AS20" s="14" t="str">
        <f t="shared" si="4"/>
        <v>AAAEAEAAEAA</v>
      </c>
      <c r="AT20" s="14" t="str">
        <f t="shared" si="4"/>
        <v>EEAEEEEEE</v>
      </c>
      <c r="AU20" s="14" t="str">
        <f t="shared" si="4"/>
        <v>EEEE</v>
      </c>
      <c r="AV20" s="14" t="str">
        <f t="shared" si="4"/>
        <v>AEAEE</v>
      </c>
      <c r="AW20" s="14" t="str">
        <f t="shared" si="4"/>
        <v>AAAAEAAA</v>
      </c>
      <c r="AX20" s="14" t="str">
        <f t="shared" si="4"/>
        <v>EEEAEAAA</v>
      </c>
      <c r="AY20" s="14" t="str">
        <f t="shared" si="4"/>
        <v>AEEEEEEEEE</v>
      </c>
      <c r="AZ20" s="14" t="str">
        <f t="shared" si="4"/>
        <v>EEEEEEEE</v>
      </c>
      <c r="BA20" s="14" t="str">
        <f t="shared" si="4"/>
        <v>A</v>
      </c>
      <c r="BB20" s="14" t="str">
        <f t="shared" si="4"/>
        <v>AEEEEAEAEEA</v>
      </c>
      <c r="BC20" s="14" t="str">
        <f t="shared" si="5"/>
        <v>EEEEAAEAEEEEAAET</v>
      </c>
      <c r="BD20" s="14" t="str">
        <f t="shared" si="5"/>
        <v/>
      </c>
      <c r="BE20" s="14" t="str">
        <f t="shared" si="5"/>
        <v/>
      </c>
      <c r="BF20" s="14" t="str">
        <f t="shared" si="5"/>
        <v/>
      </c>
    </row>
    <row r="21" spans="1:58" x14ac:dyDescent="0.25">
      <c r="A21" s="6">
        <v>20</v>
      </c>
      <c r="B21" s="17" t="s">
        <v>89</v>
      </c>
      <c r="C21" s="6" t="s">
        <v>35</v>
      </c>
      <c r="D21" s="6" t="s">
        <v>36</v>
      </c>
      <c r="E21" s="7"/>
      <c r="F21" s="7"/>
      <c r="G21" s="7"/>
      <c r="H21" s="7" t="s">
        <v>66</v>
      </c>
      <c r="I21" s="7"/>
      <c r="J21" s="7"/>
      <c r="K21" s="7"/>
      <c r="L21" s="7"/>
      <c r="M21" s="7"/>
      <c r="N21" s="7"/>
      <c r="O21" s="7"/>
      <c r="P21" s="7"/>
      <c r="Q21" s="7"/>
      <c r="R21" s="7"/>
      <c r="S21" s="7"/>
      <c r="T21" s="7"/>
      <c r="U21" s="7"/>
      <c r="V21" s="23">
        <f t="shared" si="2"/>
        <v>0</v>
      </c>
      <c r="W21" s="23">
        <f t="shared" si="2"/>
        <v>0</v>
      </c>
      <c r="X21" s="23">
        <f t="shared" si="2"/>
        <v>0</v>
      </c>
      <c r="Y21" s="23">
        <f t="shared" si="2"/>
        <v>0.5</v>
      </c>
      <c r="Z21" s="23">
        <f t="shared" si="2"/>
        <v>0</v>
      </c>
      <c r="AA21" s="23">
        <f t="shared" si="2"/>
        <v>0</v>
      </c>
      <c r="AB21" s="23">
        <f t="shared" si="2"/>
        <v>0</v>
      </c>
      <c r="AC21" s="23">
        <f t="shared" si="2"/>
        <v>0</v>
      </c>
      <c r="AD21" s="23">
        <f t="shared" si="2"/>
        <v>0</v>
      </c>
      <c r="AE21" s="23">
        <f t="shared" si="2"/>
        <v>0</v>
      </c>
      <c r="AF21" s="23">
        <f t="shared" si="2"/>
        <v>0</v>
      </c>
      <c r="AG21" s="23">
        <f t="shared" si="2"/>
        <v>0</v>
      </c>
      <c r="AH21" s="23">
        <f t="shared" si="2"/>
        <v>0</v>
      </c>
      <c r="AI21" s="23">
        <f t="shared" si="2"/>
        <v>0</v>
      </c>
      <c r="AJ21" s="23">
        <f t="shared" si="2"/>
        <v>0</v>
      </c>
      <c r="AK21" s="23">
        <f t="shared" si="2"/>
        <v>0</v>
      </c>
      <c r="AL21" s="23">
        <f t="shared" si="6"/>
        <v>0</v>
      </c>
      <c r="AM21" s="23">
        <f t="shared" si="3"/>
        <v>0.5</v>
      </c>
      <c r="AP21" s="14" t="str">
        <f t="shared" si="4"/>
        <v>EEAAA</v>
      </c>
      <c r="AQ21" s="14" t="str">
        <f t="shared" si="4"/>
        <v>AAAAAAAAA</v>
      </c>
      <c r="AR21" s="14" t="str">
        <f t="shared" si="4"/>
        <v/>
      </c>
      <c r="AS21" s="14" t="str">
        <f t="shared" si="4"/>
        <v>AAAEAEAAEAAA</v>
      </c>
      <c r="AT21" s="14" t="str">
        <f t="shared" si="4"/>
        <v>EEAEEEEEE</v>
      </c>
      <c r="AU21" s="14" t="str">
        <f t="shared" si="4"/>
        <v>EEEE</v>
      </c>
      <c r="AV21" s="14" t="str">
        <f t="shared" si="4"/>
        <v>AEAEE</v>
      </c>
      <c r="AW21" s="14" t="str">
        <f t="shared" si="4"/>
        <v>AAAAEAAA</v>
      </c>
      <c r="AX21" s="14" t="str">
        <f t="shared" si="4"/>
        <v>EEEAEAAA</v>
      </c>
      <c r="AY21" s="14" t="str">
        <f t="shared" si="4"/>
        <v>AEEEEEEEEE</v>
      </c>
      <c r="AZ21" s="14" t="str">
        <f t="shared" si="4"/>
        <v>EEEEEEEE</v>
      </c>
      <c r="BA21" s="14" t="str">
        <f t="shared" si="4"/>
        <v>A</v>
      </c>
      <c r="BB21" s="14" t="str">
        <f t="shared" si="4"/>
        <v>AEEEEAEAEEA</v>
      </c>
      <c r="BC21" s="14" t="str">
        <f t="shared" si="5"/>
        <v>EEEEAAEAEEEEAAET</v>
      </c>
      <c r="BD21" s="14" t="str">
        <f t="shared" si="5"/>
        <v/>
      </c>
      <c r="BE21" s="14" t="str">
        <f t="shared" si="5"/>
        <v/>
      </c>
      <c r="BF21" s="14" t="str">
        <f t="shared" si="5"/>
        <v/>
      </c>
    </row>
    <row r="22" spans="1:58" x14ac:dyDescent="0.25">
      <c r="A22" s="6">
        <v>21</v>
      </c>
      <c r="B22" s="17" t="s">
        <v>86</v>
      </c>
      <c r="C22" s="6" t="s">
        <v>37</v>
      </c>
      <c r="D22" s="6" t="s">
        <v>38</v>
      </c>
      <c r="E22" s="7" t="s">
        <v>66</v>
      </c>
      <c r="F22" s="7" t="s">
        <v>66</v>
      </c>
      <c r="G22" s="7" t="s">
        <v>66</v>
      </c>
      <c r="H22" s="7"/>
      <c r="I22" s="7" t="s">
        <v>65</v>
      </c>
      <c r="J22" s="7" t="s">
        <v>65</v>
      </c>
      <c r="K22" s="7" t="s">
        <v>65</v>
      </c>
      <c r="L22" s="7" t="s">
        <v>66</v>
      </c>
      <c r="M22" s="7" t="s">
        <v>65</v>
      </c>
      <c r="N22" s="7" t="s">
        <v>65</v>
      </c>
      <c r="O22" s="7" t="s">
        <v>65</v>
      </c>
      <c r="P22" s="7" t="s">
        <v>66</v>
      </c>
      <c r="Q22" s="7" t="s">
        <v>66</v>
      </c>
      <c r="R22" s="7" t="s">
        <v>65</v>
      </c>
      <c r="S22" s="7"/>
      <c r="T22" s="7"/>
      <c r="U22" s="7"/>
      <c r="V22" s="23">
        <f t="shared" si="2"/>
        <v>0.5</v>
      </c>
      <c r="W22" s="23">
        <f t="shared" si="2"/>
        <v>0.5</v>
      </c>
      <c r="X22" s="23">
        <f t="shared" si="2"/>
        <v>0.5</v>
      </c>
      <c r="Y22" s="23">
        <f t="shared" si="2"/>
        <v>0</v>
      </c>
      <c r="Z22" s="23">
        <f t="shared" si="2"/>
        <v>1.25</v>
      </c>
      <c r="AA22" s="23">
        <f t="shared" si="2"/>
        <v>1.25</v>
      </c>
      <c r="AB22" s="23">
        <f t="shared" si="2"/>
        <v>1.25</v>
      </c>
      <c r="AC22" s="23">
        <f t="shared" si="2"/>
        <v>0.5</v>
      </c>
      <c r="AD22" s="23">
        <f t="shared" si="2"/>
        <v>1.25</v>
      </c>
      <c r="AE22" s="23">
        <f t="shared" si="2"/>
        <v>1.25</v>
      </c>
      <c r="AF22" s="23">
        <f t="shared" si="2"/>
        <v>1.25</v>
      </c>
      <c r="AG22" s="23">
        <f t="shared" si="2"/>
        <v>0.5</v>
      </c>
      <c r="AH22" s="23">
        <f t="shared" si="2"/>
        <v>0.5</v>
      </c>
      <c r="AI22" s="23">
        <f t="shared" si="2"/>
        <v>1.25</v>
      </c>
      <c r="AJ22" s="23">
        <f t="shared" si="2"/>
        <v>0</v>
      </c>
      <c r="AK22" s="23">
        <f t="shared" si="2"/>
        <v>0</v>
      </c>
      <c r="AL22" s="23">
        <f t="shared" si="6"/>
        <v>0</v>
      </c>
      <c r="AM22" s="23">
        <f t="shared" si="3"/>
        <v>11.75</v>
      </c>
      <c r="AP22" s="14" t="str">
        <f t="shared" si="4"/>
        <v>EEAAAA</v>
      </c>
      <c r="AQ22" s="14" t="str">
        <f t="shared" si="4"/>
        <v>AAAAAAAAAA</v>
      </c>
      <c r="AR22" s="14" t="str">
        <f t="shared" si="4"/>
        <v>A</v>
      </c>
      <c r="AS22" s="14" t="str">
        <f t="shared" si="4"/>
        <v>AAAEAEAAEAAA</v>
      </c>
      <c r="AT22" s="14" t="str">
        <f t="shared" si="4"/>
        <v>EEAEEEEEEE</v>
      </c>
      <c r="AU22" s="14" t="str">
        <f t="shared" ref="AT22:BB32" si="7">IF(ISBLANK(J22),IF(ISBLANK(AU21),"",AU21),IF(ISBLANK(AU21),J22,CONCATENATE(AU21,J22)))</f>
        <v>EEEEE</v>
      </c>
      <c r="AV22" s="14" t="str">
        <f t="shared" si="7"/>
        <v>AEAEEE</v>
      </c>
      <c r="AW22" s="14" t="str">
        <f t="shared" si="7"/>
        <v>AAAAEAAAA</v>
      </c>
      <c r="AX22" s="14" t="str">
        <f t="shared" si="7"/>
        <v>EEEAEAAAE</v>
      </c>
      <c r="AY22" s="14" t="str">
        <f t="shared" si="7"/>
        <v>AEEEEEEEEEE</v>
      </c>
      <c r="AZ22" s="14" t="str">
        <f t="shared" si="7"/>
        <v>EEEEEEEEE</v>
      </c>
      <c r="BA22" s="14" t="str">
        <f t="shared" si="7"/>
        <v>AA</v>
      </c>
      <c r="BB22" s="14" t="str">
        <f t="shared" si="7"/>
        <v>AEEEEAEAEEAA</v>
      </c>
      <c r="BC22" s="14" t="str">
        <f t="shared" si="5"/>
        <v>EEEEAAEAEEEEAAETE</v>
      </c>
      <c r="BD22" s="14" t="str">
        <f t="shared" si="5"/>
        <v/>
      </c>
      <c r="BE22" s="14" t="str">
        <f t="shared" si="5"/>
        <v/>
      </c>
      <c r="BF22" s="14" t="str">
        <f t="shared" si="5"/>
        <v/>
      </c>
    </row>
    <row r="23" spans="1:58" x14ac:dyDescent="0.25">
      <c r="A23" s="6">
        <v>22</v>
      </c>
      <c r="B23" s="17" t="s">
        <v>88</v>
      </c>
      <c r="C23" s="6" t="s">
        <v>39</v>
      </c>
      <c r="D23" s="6" t="s">
        <v>40</v>
      </c>
      <c r="E23" s="7"/>
      <c r="F23" s="7"/>
      <c r="G23" s="7"/>
      <c r="H23" s="7" t="s">
        <v>65</v>
      </c>
      <c r="I23" s="7" t="s">
        <v>65</v>
      </c>
      <c r="J23" s="7"/>
      <c r="K23" s="7"/>
      <c r="L23" s="7" t="s">
        <v>66</v>
      </c>
      <c r="M23" s="7"/>
      <c r="N23" s="7"/>
      <c r="O23" s="7"/>
      <c r="P23" s="7"/>
      <c r="Q23" s="7"/>
      <c r="R23" s="7" t="s">
        <v>66</v>
      </c>
      <c r="S23" s="7"/>
      <c r="T23" s="7"/>
      <c r="U23" s="7"/>
      <c r="V23" s="23">
        <f t="shared" si="2"/>
        <v>0</v>
      </c>
      <c r="W23" s="23">
        <f t="shared" si="2"/>
        <v>0</v>
      </c>
      <c r="X23" s="23">
        <f t="shared" si="2"/>
        <v>0</v>
      </c>
      <c r="Y23" s="23">
        <f t="shared" si="2"/>
        <v>1.25</v>
      </c>
      <c r="Z23" s="23">
        <f t="shared" si="2"/>
        <v>1.25</v>
      </c>
      <c r="AA23" s="23">
        <f t="shared" si="2"/>
        <v>0</v>
      </c>
      <c r="AB23" s="23">
        <f t="shared" si="2"/>
        <v>0</v>
      </c>
      <c r="AC23" s="23">
        <f t="shared" si="2"/>
        <v>0.5</v>
      </c>
      <c r="AD23" s="23">
        <f t="shared" si="2"/>
        <v>0</v>
      </c>
      <c r="AE23" s="23">
        <f t="shared" si="2"/>
        <v>0</v>
      </c>
      <c r="AF23" s="23">
        <f t="shared" si="2"/>
        <v>0</v>
      </c>
      <c r="AG23" s="23">
        <f t="shared" si="2"/>
        <v>0</v>
      </c>
      <c r="AH23" s="23">
        <f t="shared" si="2"/>
        <v>0</v>
      </c>
      <c r="AI23" s="23">
        <f t="shared" si="2"/>
        <v>0.5</v>
      </c>
      <c r="AJ23" s="23">
        <f t="shared" si="2"/>
        <v>0</v>
      </c>
      <c r="AK23" s="23">
        <f t="shared" si="2"/>
        <v>0</v>
      </c>
      <c r="AL23" s="23">
        <f t="shared" si="6"/>
        <v>0</v>
      </c>
      <c r="AM23" s="23">
        <f t="shared" si="3"/>
        <v>3.5</v>
      </c>
      <c r="AP23" s="14" t="str">
        <f t="shared" ref="AP23:AS32" si="8">IF(ISBLANK(E23),IF(ISBLANK(AP22),"",AP22),IF(ISBLANK(AP22),E23,CONCATENATE(AP22,E23)))</f>
        <v>EEAAAA</v>
      </c>
      <c r="AQ23" s="14" t="str">
        <f t="shared" si="8"/>
        <v>AAAAAAAAAA</v>
      </c>
      <c r="AR23" s="14" t="str">
        <f t="shared" si="8"/>
        <v>A</v>
      </c>
      <c r="AS23" s="14" t="str">
        <f t="shared" si="8"/>
        <v>AAAEAEAAEAAAE</v>
      </c>
      <c r="AT23" s="14" t="str">
        <f t="shared" si="7"/>
        <v>EEAEEEEEEEE</v>
      </c>
      <c r="AU23" s="14" t="str">
        <f t="shared" si="7"/>
        <v>EEEEE</v>
      </c>
      <c r="AV23" s="14" t="str">
        <f t="shared" si="7"/>
        <v>AEAEEE</v>
      </c>
      <c r="AW23" s="14" t="str">
        <f t="shared" si="7"/>
        <v>AAAAEAAAAA</v>
      </c>
      <c r="AX23" s="14" t="str">
        <f t="shared" si="7"/>
        <v>EEEAEAAAE</v>
      </c>
      <c r="AY23" s="14" t="str">
        <f t="shared" si="7"/>
        <v>AEEEEEEEEEE</v>
      </c>
      <c r="AZ23" s="14" t="str">
        <f t="shared" si="7"/>
        <v>EEEEEEEEE</v>
      </c>
      <c r="BA23" s="14" t="str">
        <f t="shared" si="7"/>
        <v>AA</v>
      </c>
      <c r="BB23" s="14" t="str">
        <f t="shared" si="7"/>
        <v>AEEEEAEAEEAA</v>
      </c>
      <c r="BC23" s="14" t="str">
        <f t="shared" si="5"/>
        <v>EEEEAAEAEEEEAAETEA</v>
      </c>
      <c r="BD23" s="14" t="str">
        <f t="shared" si="5"/>
        <v/>
      </c>
      <c r="BE23" s="14" t="str">
        <f t="shared" si="5"/>
        <v/>
      </c>
      <c r="BF23" s="14" t="str">
        <f t="shared" si="5"/>
        <v/>
      </c>
    </row>
    <row r="24" spans="1:58" x14ac:dyDescent="0.25">
      <c r="A24" s="6">
        <v>23</v>
      </c>
      <c r="B24" s="17" t="s">
        <v>88</v>
      </c>
      <c r="C24" s="6" t="s">
        <v>27</v>
      </c>
      <c r="D24" s="6" t="s">
        <v>41</v>
      </c>
      <c r="E24" s="7"/>
      <c r="F24" s="7"/>
      <c r="G24" s="7"/>
      <c r="H24" s="7" t="s">
        <v>66</v>
      </c>
      <c r="I24" s="7" t="s">
        <v>65</v>
      </c>
      <c r="J24" s="7"/>
      <c r="K24" s="7"/>
      <c r="L24" s="7"/>
      <c r="M24" s="7"/>
      <c r="N24" s="7"/>
      <c r="O24" s="7"/>
      <c r="P24" s="7"/>
      <c r="Q24" s="7"/>
      <c r="R24" s="7" t="s">
        <v>65</v>
      </c>
      <c r="S24" s="7"/>
      <c r="T24" s="7"/>
      <c r="U24" s="7"/>
      <c r="V24" s="23">
        <f t="shared" si="2"/>
        <v>0</v>
      </c>
      <c r="W24" s="23">
        <f t="shared" si="2"/>
        <v>0</v>
      </c>
      <c r="X24" s="23">
        <f t="shared" si="2"/>
        <v>0</v>
      </c>
      <c r="Y24" s="23">
        <f t="shared" si="2"/>
        <v>0.5</v>
      </c>
      <c r="Z24" s="23">
        <f t="shared" si="2"/>
        <v>1.25</v>
      </c>
      <c r="AA24" s="23">
        <f t="shared" si="2"/>
        <v>0</v>
      </c>
      <c r="AB24" s="23">
        <f t="shared" si="2"/>
        <v>0</v>
      </c>
      <c r="AC24" s="23">
        <f t="shared" si="2"/>
        <v>0</v>
      </c>
      <c r="AD24" s="23">
        <f t="shared" si="2"/>
        <v>0</v>
      </c>
      <c r="AE24" s="23">
        <f t="shared" si="2"/>
        <v>0</v>
      </c>
      <c r="AF24" s="23">
        <f t="shared" si="2"/>
        <v>0</v>
      </c>
      <c r="AG24" s="23">
        <f t="shared" si="2"/>
        <v>0</v>
      </c>
      <c r="AH24" s="23">
        <f t="shared" si="2"/>
        <v>0</v>
      </c>
      <c r="AI24" s="23">
        <f t="shared" si="2"/>
        <v>1.25</v>
      </c>
      <c r="AJ24" s="23">
        <f t="shared" si="2"/>
        <v>0</v>
      </c>
      <c r="AK24" s="23">
        <f t="shared" si="2"/>
        <v>0</v>
      </c>
      <c r="AL24" s="23">
        <f t="shared" si="6"/>
        <v>0</v>
      </c>
      <c r="AM24" s="23">
        <f t="shared" si="3"/>
        <v>3</v>
      </c>
      <c r="AP24" s="14" t="str">
        <f t="shared" si="8"/>
        <v>EEAAAA</v>
      </c>
      <c r="AQ24" s="14" t="str">
        <f t="shared" si="8"/>
        <v>AAAAAAAAAA</v>
      </c>
      <c r="AR24" s="14" t="str">
        <f t="shared" si="8"/>
        <v>A</v>
      </c>
      <c r="AS24" s="14" t="str">
        <f t="shared" si="8"/>
        <v>AAAEAEAAEAAAEA</v>
      </c>
      <c r="AT24" s="14" t="str">
        <f t="shared" si="7"/>
        <v>EEAEEEEEEEEE</v>
      </c>
      <c r="AU24" s="14" t="str">
        <f t="shared" si="7"/>
        <v>EEEEE</v>
      </c>
      <c r="AV24" s="14" t="str">
        <f t="shared" si="7"/>
        <v>AEAEEE</v>
      </c>
      <c r="AW24" s="14" t="str">
        <f t="shared" si="7"/>
        <v>AAAAEAAAAA</v>
      </c>
      <c r="AX24" s="14" t="str">
        <f t="shared" si="7"/>
        <v>EEEAEAAAE</v>
      </c>
      <c r="AY24" s="14" t="str">
        <f t="shared" si="7"/>
        <v>AEEEEEEEEEE</v>
      </c>
      <c r="AZ24" s="14" t="str">
        <f t="shared" si="7"/>
        <v>EEEEEEEEE</v>
      </c>
      <c r="BA24" s="14" t="str">
        <f t="shared" si="7"/>
        <v>AA</v>
      </c>
      <c r="BB24" s="14" t="str">
        <f t="shared" si="7"/>
        <v>AEEEEAEAEEAA</v>
      </c>
      <c r="BC24" s="14" t="str">
        <f t="shared" si="5"/>
        <v>EEEEAAEAEEEEAAETEAE</v>
      </c>
      <c r="BD24" s="14" t="str">
        <f t="shared" si="5"/>
        <v/>
      </c>
      <c r="BE24" s="14" t="str">
        <f t="shared" si="5"/>
        <v/>
      </c>
      <c r="BF24" s="14" t="str">
        <f t="shared" si="5"/>
        <v/>
      </c>
    </row>
    <row r="25" spans="1:58" x14ac:dyDescent="0.25">
      <c r="A25" s="6">
        <v>24</v>
      </c>
      <c r="B25" s="17" t="s">
        <v>86</v>
      </c>
      <c r="C25" s="6" t="s">
        <v>25</v>
      </c>
      <c r="D25" s="6" t="s">
        <v>42</v>
      </c>
      <c r="E25" s="7"/>
      <c r="F25" s="7" t="s">
        <v>66</v>
      </c>
      <c r="G25" s="7"/>
      <c r="H25" s="7"/>
      <c r="I25" s="7" t="s">
        <v>65</v>
      </c>
      <c r="J25" s="7"/>
      <c r="K25" s="7"/>
      <c r="L25" s="7"/>
      <c r="M25" s="7" t="s">
        <v>66</v>
      </c>
      <c r="N25" s="7" t="s">
        <v>66</v>
      </c>
      <c r="O25" s="7"/>
      <c r="P25" s="7"/>
      <c r="Q25" s="7" t="s">
        <v>66</v>
      </c>
      <c r="R25" s="7"/>
      <c r="S25" s="7"/>
      <c r="T25" s="7"/>
      <c r="U25" s="7"/>
      <c r="V25" s="23">
        <f t="shared" si="2"/>
        <v>0</v>
      </c>
      <c r="W25" s="23">
        <f t="shared" si="2"/>
        <v>0.5</v>
      </c>
      <c r="X25" s="23">
        <f t="shared" si="2"/>
        <v>0</v>
      </c>
      <c r="Y25" s="23">
        <f t="shared" si="2"/>
        <v>0</v>
      </c>
      <c r="Z25" s="23">
        <f t="shared" si="2"/>
        <v>1.25</v>
      </c>
      <c r="AA25" s="23">
        <f t="shared" si="2"/>
        <v>0</v>
      </c>
      <c r="AB25" s="23">
        <f t="shared" si="2"/>
        <v>0</v>
      </c>
      <c r="AC25" s="23">
        <f t="shared" si="2"/>
        <v>0</v>
      </c>
      <c r="AD25" s="23">
        <f t="shared" si="2"/>
        <v>0.5</v>
      </c>
      <c r="AE25" s="23">
        <f t="shared" si="2"/>
        <v>0.5</v>
      </c>
      <c r="AF25" s="23">
        <f t="shared" si="2"/>
        <v>0</v>
      </c>
      <c r="AG25" s="23">
        <f t="shared" si="2"/>
        <v>0</v>
      </c>
      <c r="AH25" s="23">
        <f t="shared" si="2"/>
        <v>0.5</v>
      </c>
      <c r="AI25" s="23">
        <f t="shared" si="2"/>
        <v>0</v>
      </c>
      <c r="AJ25" s="23">
        <f t="shared" si="2"/>
        <v>0</v>
      </c>
      <c r="AK25" s="23">
        <f t="shared" si="2"/>
        <v>0</v>
      </c>
      <c r="AL25" s="23">
        <f t="shared" si="6"/>
        <v>0</v>
      </c>
      <c r="AM25" s="23">
        <f t="shared" si="3"/>
        <v>3.25</v>
      </c>
      <c r="AP25" s="14" t="str">
        <f t="shared" si="8"/>
        <v>EEAAAA</v>
      </c>
      <c r="AQ25" s="14" t="str">
        <f t="shared" si="8"/>
        <v>AAAAAAAAAAA</v>
      </c>
      <c r="AR25" s="14" t="str">
        <f t="shared" si="8"/>
        <v>A</v>
      </c>
      <c r="AS25" s="14" t="str">
        <f t="shared" si="8"/>
        <v>AAAEAEAAEAAAEA</v>
      </c>
      <c r="AT25" s="14" t="str">
        <f t="shared" si="7"/>
        <v>EEAEEEEEEEEEE</v>
      </c>
      <c r="AU25" s="14" t="str">
        <f t="shared" si="7"/>
        <v>EEEEE</v>
      </c>
      <c r="AV25" s="14" t="str">
        <f t="shared" si="7"/>
        <v>AEAEEE</v>
      </c>
      <c r="AW25" s="14" t="str">
        <f t="shared" si="7"/>
        <v>AAAAEAAAAA</v>
      </c>
      <c r="AX25" s="14" t="str">
        <f t="shared" si="7"/>
        <v>EEEAEAAAEA</v>
      </c>
      <c r="AY25" s="14" t="str">
        <f t="shared" si="7"/>
        <v>AEEEEEEEEEEA</v>
      </c>
      <c r="AZ25" s="14" t="str">
        <f t="shared" si="7"/>
        <v>EEEEEEEEE</v>
      </c>
      <c r="BA25" s="14" t="str">
        <f t="shared" si="7"/>
        <v>AA</v>
      </c>
      <c r="BB25" s="14" t="str">
        <f t="shared" si="7"/>
        <v>AEEEEAEAEEAAA</v>
      </c>
      <c r="BC25" s="14" t="str">
        <f t="shared" si="5"/>
        <v>EEEEAAEAEEEEAAETEAE</v>
      </c>
      <c r="BD25" s="14" t="str">
        <f t="shared" si="5"/>
        <v/>
      </c>
      <c r="BE25" s="14" t="str">
        <f t="shared" si="5"/>
        <v/>
      </c>
      <c r="BF25" s="14" t="str">
        <f t="shared" si="5"/>
        <v/>
      </c>
    </row>
    <row r="26" spans="1:58" x14ac:dyDescent="0.25">
      <c r="A26" s="6">
        <v>25</v>
      </c>
      <c r="B26" s="17" t="s">
        <v>88</v>
      </c>
      <c r="C26" s="6" t="s">
        <v>43</v>
      </c>
      <c r="D26" s="6" t="s">
        <v>44</v>
      </c>
      <c r="E26" s="7" t="s">
        <v>66</v>
      </c>
      <c r="F26" s="7" t="s">
        <v>66</v>
      </c>
      <c r="G26" s="7"/>
      <c r="H26" s="7" t="s">
        <v>66</v>
      </c>
      <c r="I26" s="7" t="s">
        <v>65</v>
      </c>
      <c r="J26" s="7" t="s">
        <v>65</v>
      </c>
      <c r="K26" s="7"/>
      <c r="L26" s="7"/>
      <c r="M26" s="7" t="s">
        <v>66</v>
      </c>
      <c r="N26" s="7"/>
      <c r="O26" s="7"/>
      <c r="P26" s="7"/>
      <c r="Q26" s="7" t="s">
        <v>66</v>
      </c>
      <c r="R26" s="7" t="s">
        <v>66</v>
      </c>
      <c r="S26" s="7"/>
      <c r="T26" s="7"/>
      <c r="U26" s="7"/>
      <c r="V26" s="23">
        <f t="shared" si="2"/>
        <v>0.5</v>
      </c>
      <c r="W26" s="23">
        <f t="shared" si="2"/>
        <v>0.5</v>
      </c>
      <c r="X26" s="23">
        <f t="shared" si="2"/>
        <v>0</v>
      </c>
      <c r="Y26" s="23">
        <f t="shared" si="2"/>
        <v>0.5</v>
      </c>
      <c r="Z26" s="23">
        <f t="shared" si="2"/>
        <v>1.25</v>
      </c>
      <c r="AA26" s="23">
        <f t="shared" si="2"/>
        <v>1.25</v>
      </c>
      <c r="AB26" s="23">
        <f t="shared" si="2"/>
        <v>0</v>
      </c>
      <c r="AC26" s="23">
        <f t="shared" si="2"/>
        <v>0</v>
      </c>
      <c r="AD26" s="23">
        <f t="shared" si="2"/>
        <v>0.5</v>
      </c>
      <c r="AE26" s="23">
        <f t="shared" si="2"/>
        <v>0</v>
      </c>
      <c r="AF26" s="23">
        <f t="shared" si="2"/>
        <v>0</v>
      </c>
      <c r="AG26" s="23">
        <f t="shared" si="2"/>
        <v>0</v>
      </c>
      <c r="AH26" s="23">
        <f t="shared" si="2"/>
        <v>0.5</v>
      </c>
      <c r="AI26" s="23">
        <f t="shared" si="2"/>
        <v>0.5</v>
      </c>
      <c r="AJ26" s="23">
        <f t="shared" si="2"/>
        <v>0</v>
      </c>
      <c r="AK26" s="23">
        <f t="shared" si="2"/>
        <v>0</v>
      </c>
      <c r="AL26" s="23">
        <f t="shared" si="6"/>
        <v>0</v>
      </c>
      <c r="AM26" s="23">
        <f t="shared" si="3"/>
        <v>5.5</v>
      </c>
      <c r="AP26" s="14" t="str">
        <f t="shared" si="8"/>
        <v>EEAAAAA</v>
      </c>
      <c r="AQ26" s="14" t="str">
        <f t="shared" si="8"/>
        <v>AAAAAAAAAAAA</v>
      </c>
      <c r="AR26" s="14" t="str">
        <f t="shared" si="8"/>
        <v>A</v>
      </c>
      <c r="AS26" s="14" t="str">
        <f t="shared" si="8"/>
        <v>AAAEAEAAEAAAEAA</v>
      </c>
      <c r="AT26" s="14" t="str">
        <f t="shared" si="7"/>
        <v>EEAEEEEEEEEEEE</v>
      </c>
      <c r="AU26" s="14" t="str">
        <f t="shared" si="7"/>
        <v>EEEEEE</v>
      </c>
      <c r="AV26" s="14" t="str">
        <f t="shared" si="7"/>
        <v>AEAEEE</v>
      </c>
      <c r="AW26" s="14" t="str">
        <f t="shared" si="7"/>
        <v>AAAAEAAAAA</v>
      </c>
      <c r="AX26" s="14" t="str">
        <f t="shared" si="7"/>
        <v>EEEAEAAAEAA</v>
      </c>
      <c r="AY26" s="14" t="str">
        <f t="shared" si="7"/>
        <v>AEEEEEEEEEEA</v>
      </c>
      <c r="AZ26" s="14" t="str">
        <f t="shared" si="7"/>
        <v>EEEEEEEEE</v>
      </c>
      <c r="BA26" s="14" t="str">
        <f t="shared" si="7"/>
        <v>AA</v>
      </c>
      <c r="BB26" s="14" t="str">
        <f t="shared" si="7"/>
        <v>AEEEEAEAEEAAAA</v>
      </c>
      <c r="BC26" s="14" t="str">
        <f t="shared" si="5"/>
        <v>EEEEAAEAEEEEAAETEAEA</v>
      </c>
      <c r="BD26" s="14" t="str">
        <f t="shared" si="5"/>
        <v/>
      </c>
      <c r="BE26" s="14" t="str">
        <f t="shared" si="5"/>
        <v/>
      </c>
      <c r="BF26" s="14" t="str">
        <f t="shared" si="5"/>
        <v/>
      </c>
    </row>
    <row r="27" spans="1:58" x14ac:dyDescent="0.25">
      <c r="A27" s="6">
        <v>26</v>
      </c>
      <c r="B27" s="17" t="s">
        <v>90</v>
      </c>
      <c r="C27" s="6" t="s">
        <v>8</v>
      </c>
      <c r="D27" s="6" t="s">
        <v>45</v>
      </c>
      <c r="E27" s="7"/>
      <c r="F27" s="7"/>
      <c r="G27" s="7"/>
      <c r="H27" s="7"/>
      <c r="I27" s="7"/>
      <c r="J27" s="7" t="s">
        <v>66</v>
      </c>
      <c r="K27" s="7"/>
      <c r="L27" s="7"/>
      <c r="M27" s="7"/>
      <c r="N27" s="7" t="s">
        <v>65</v>
      </c>
      <c r="O27" s="7"/>
      <c r="P27" s="7"/>
      <c r="Q27" s="7"/>
      <c r="R27" s="7"/>
      <c r="S27" s="7"/>
      <c r="T27" s="7"/>
      <c r="U27" s="7"/>
      <c r="V27" s="23">
        <f t="shared" si="2"/>
        <v>0</v>
      </c>
      <c r="W27" s="23">
        <f t="shared" si="2"/>
        <v>0</v>
      </c>
      <c r="X27" s="23">
        <f t="shared" si="2"/>
        <v>0</v>
      </c>
      <c r="Y27" s="23">
        <f t="shared" si="2"/>
        <v>0</v>
      </c>
      <c r="Z27" s="23">
        <f t="shared" si="2"/>
        <v>0</v>
      </c>
      <c r="AA27" s="23">
        <f t="shared" si="2"/>
        <v>0.5</v>
      </c>
      <c r="AB27" s="23">
        <f t="shared" si="2"/>
        <v>0</v>
      </c>
      <c r="AC27" s="23">
        <f t="shared" si="2"/>
        <v>0</v>
      </c>
      <c r="AD27" s="23">
        <f t="shared" si="2"/>
        <v>0</v>
      </c>
      <c r="AE27" s="23">
        <f t="shared" si="2"/>
        <v>1.25</v>
      </c>
      <c r="AF27" s="23">
        <f t="shared" si="2"/>
        <v>0</v>
      </c>
      <c r="AG27" s="23">
        <f t="shared" si="2"/>
        <v>0</v>
      </c>
      <c r="AH27" s="23">
        <f t="shared" si="2"/>
        <v>0</v>
      </c>
      <c r="AI27" s="23">
        <f t="shared" si="2"/>
        <v>0</v>
      </c>
      <c r="AJ27" s="23">
        <f t="shared" si="2"/>
        <v>0</v>
      </c>
      <c r="AK27" s="23">
        <f t="shared" si="2"/>
        <v>0</v>
      </c>
      <c r="AL27" s="23">
        <f t="shared" si="6"/>
        <v>0</v>
      </c>
      <c r="AM27" s="23">
        <f t="shared" si="3"/>
        <v>1.75</v>
      </c>
      <c r="AP27" s="14" t="str">
        <f t="shared" si="8"/>
        <v>EEAAAAA</v>
      </c>
      <c r="AQ27" s="14" t="str">
        <f t="shared" si="8"/>
        <v>AAAAAAAAAAAA</v>
      </c>
      <c r="AR27" s="14" t="str">
        <f t="shared" si="8"/>
        <v>A</v>
      </c>
      <c r="AS27" s="14" t="str">
        <f t="shared" si="8"/>
        <v>AAAEAEAAEAAAEAA</v>
      </c>
      <c r="AT27" s="14" t="str">
        <f t="shared" si="7"/>
        <v>EEAEEEEEEEEEEE</v>
      </c>
      <c r="AU27" s="14" t="str">
        <f t="shared" si="7"/>
        <v>EEEEEEA</v>
      </c>
      <c r="AV27" s="14" t="str">
        <f t="shared" si="7"/>
        <v>AEAEEE</v>
      </c>
      <c r="AW27" s="14" t="str">
        <f t="shared" si="7"/>
        <v>AAAAEAAAAA</v>
      </c>
      <c r="AX27" s="14" t="str">
        <f t="shared" si="7"/>
        <v>EEEAEAAAEAA</v>
      </c>
      <c r="AY27" s="14" t="str">
        <f t="shared" si="7"/>
        <v>AEEEEEEEEEEAE</v>
      </c>
      <c r="AZ27" s="14" t="str">
        <f t="shared" si="7"/>
        <v>EEEEEEEEE</v>
      </c>
      <c r="BA27" s="14" t="str">
        <f t="shared" si="7"/>
        <v>AA</v>
      </c>
      <c r="BB27" s="14" t="str">
        <f t="shared" si="7"/>
        <v>AEEEEAEAEEAAAA</v>
      </c>
      <c r="BC27" s="14" t="str">
        <f t="shared" si="5"/>
        <v>EEEEAAEAEEEEAAETEAEA</v>
      </c>
      <c r="BD27" s="14" t="str">
        <f t="shared" si="5"/>
        <v/>
      </c>
      <c r="BE27" s="14" t="str">
        <f t="shared" si="5"/>
        <v/>
      </c>
      <c r="BF27" s="14" t="str">
        <f t="shared" si="5"/>
        <v/>
      </c>
    </row>
    <row r="28" spans="1:58" x14ac:dyDescent="0.25">
      <c r="A28" s="6">
        <v>27</v>
      </c>
      <c r="B28" s="17" t="s">
        <v>86</v>
      </c>
      <c r="C28" s="6" t="s">
        <v>6</v>
      </c>
      <c r="D28" s="6" t="s">
        <v>46</v>
      </c>
      <c r="E28" s="7"/>
      <c r="F28" s="7" t="s">
        <v>66</v>
      </c>
      <c r="G28" s="7" t="s">
        <v>66</v>
      </c>
      <c r="H28" s="7" t="s">
        <v>66</v>
      </c>
      <c r="I28" s="7" t="s">
        <v>65</v>
      </c>
      <c r="J28" s="7"/>
      <c r="K28" s="7" t="s">
        <v>66</v>
      </c>
      <c r="L28" s="7" t="s">
        <v>66</v>
      </c>
      <c r="M28" s="7" t="s">
        <v>76</v>
      </c>
      <c r="N28" s="7" t="s">
        <v>65</v>
      </c>
      <c r="O28" s="7"/>
      <c r="P28" s="7"/>
      <c r="Q28" s="7" t="s">
        <v>66</v>
      </c>
      <c r="R28" s="7" t="s">
        <v>65</v>
      </c>
      <c r="S28" s="7"/>
      <c r="T28" s="7"/>
      <c r="U28" s="7"/>
      <c r="V28" s="23">
        <f t="shared" si="2"/>
        <v>0</v>
      </c>
      <c r="W28" s="23">
        <f t="shared" si="2"/>
        <v>0.5</v>
      </c>
      <c r="X28" s="23">
        <f t="shared" si="2"/>
        <v>0.5</v>
      </c>
      <c r="Y28" s="23">
        <f t="shared" si="2"/>
        <v>0.5</v>
      </c>
      <c r="Z28" s="23">
        <f t="shared" si="2"/>
        <v>1.25</v>
      </c>
      <c r="AA28" s="23">
        <f t="shared" si="2"/>
        <v>0</v>
      </c>
      <c r="AB28" s="23">
        <f t="shared" si="2"/>
        <v>0.5</v>
      </c>
      <c r="AC28" s="23">
        <f t="shared" si="2"/>
        <v>0.5</v>
      </c>
      <c r="AD28" s="23">
        <f t="shared" si="2"/>
        <v>1</v>
      </c>
      <c r="AE28" s="23">
        <f t="shared" si="2"/>
        <v>1.25</v>
      </c>
      <c r="AF28" s="23">
        <f t="shared" si="2"/>
        <v>0</v>
      </c>
      <c r="AG28" s="23">
        <f t="shared" si="2"/>
        <v>0</v>
      </c>
      <c r="AH28" s="23">
        <f t="shared" si="2"/>
        <v>0.5</v>
      </c>
      <c r="AI28" s="23">
        <f t="shared" si="2"/>
        <v>1.25</v>
      </c>
      <c r="AJ28" s="23">
        <f t="shared" si="2"/>
        <v>0</v>
      </c>
      <c r="AK28" s="23">
        <f t="shared" si="2"/>
        <v>0</v>
      </c>
      <c r="AL28" s="23">
        <f t="shared" si="6"/>
        <v>0</v>
      </c>
      <c r="AM28" s="23">
        <f t="shared" si="3"/>
        <v>7.75</v>
      </c>
      <c r="AP28" s="14" t="str">
        <f t="shared" si="8"/>
        <v>EEAAAAA</v>
      </c>
      <c r="AQ28" s="14" t="str">
        <f t="shared" si="8"/>
        <v>AAAAAAAAAAAAA</v>
      </c>
      <c r="AR28" s="14" t="str">
        <f t="shared" si="8"/>
        <v>AA</v>
      </c>
      <c r="AS28" s="14" t="str">
        <f t="shared" si="8"/>
        <v>AAAEAEAAEAAAEAAA</v>
      </c>
      <c r="AT28" s="14" t="str">
        <f t="shared" si="7"/>
        <v>EEAEEEEEEEEEEEE</v>
      </c>
      <c r="AU28" s="14" t="str">
        <f t="shared" si="7"/>
        <v>EEEEEEA</v>
      </c>
      <c r="AV28" s="14" t="str">
        <f t="shared" si="7"/>
        <v>AEAEEEA</v>
      </c>
      <c r="AW28" s="14" t="str">
        <f t="shared" si="7"/>
        <v>AAAAEAAAAAA</v>
      </c>
      <c r="AX28" s="14" t="str">
        <f t="shared" si="7"/>
        <v>EEEAEAAAEAAA+T</v>
      </c>
      <c r="AY28" s="14" t="str">
        <f t="shared" si="7"/>
        <v>AEEEEEEEEEEAEE</v>
      </c>
      <c r="AZ28" s="14" t="str">
        <f t="shared" si="7"/>
        <v>EEEEEEEEE</v>
      </c>
      <c r="BA28" s="14" t="str">
        <f t="shared" si="7"/>
        <v>AA</v>
      </c>
      <c r="BB28" s="14" t="str">
        <f t="shared" si="7"/>
        <v>AEEEEAEAEEAAAAA</v>
      </c>
      <c r="BC28" s="14" t="str">
        <f t="shared" si="5"/>
        <v>EEEEAAEAEEEEAAETEAEAE</v>
      </c>
      <c r="BD28" s="14" t="str">
        <f t="shared" si="5"/>
        <v/>
      </c>
      <c r="BE28" s="14" t="str">
        <f t="shared" si="5"/>
        <v/>
      </c>
      <c r="BF28" s="14" t="str">
        <f t="shared" si="5"/>
        <v/>
      </c>
    </row>
    <row r="29" spans="1:58" x14ac:dyDescent="0.25">
      <c r="A29" s="6">
        <v>28</v>
      </c>
      <c r="B29" s="17" t="s">
        <v>88</v>
      </c>
      <c r="C29" s="6" t="s">
        <v>39</v>
      </c>
      <c r="D29" s="6" t="s">
        <v>47</v>
      </c>
      <c r="E29" s="7"/>
      <c r="F29" s="7"/>
      <c r="G29" s="7"/>
      <c r="H29" s="7" t="s">
        <v>65</v>
      </c>
      <c r="I29" s="7" t="s">
        <v>66</v>
      </c>
      <c r="J29" s="7"/>
      <c r="K29" s="7"/>
      <c r="L29" s="7" t="s">
        <v>66</v>
      </c>
      <c r="M29" s="7"/>
      <c r="N29" s="7"/>
      <c r="O29" s="7"/>
      <c r="P29" s="7"/>
      <c r="Q29" s="7"/>
      <c r="R29" s="7" t="s">
        <v>66</v>
      </c>
      <c r="S29" s="7"/>
      <c r="T29" s="7"/>
      <c r="U29" s="7"/>
      <c r="V29" s="23">
        <f t="shared" si="2"/>
        <v>0</v>
      </c>
      <c r="W29" s="23">
        <f t="shared" si="2"/>
        <v>0</v>
      </c>
      <c r="X29" s="23">
        <f t="shared" si="2"/>
        <v>0</v>
      </c>
      <c r="Y29" s="23">
        <f t="shared" si="2"/>
        <v>1.25</v>
      </c>
      <c r="Z29" s="23">
        <f t="shared" si="2"/>
        <v>0.5</v>
      </c>
      <c r="AA29" s="23">
        <f t="shared" si="2"/>
        <v>0</v>
      </c>
      <c r="AB29" s="23">
        <f t="shared" si="2"/>
        <v>0</v>
      </c>
      <c r="AC29" s="23">
        <f t="shared" si="2"/>
        <v>0.5</v>
      </c>
      <c r="AD29" s="23">
        <f t="shared" si="2"/>
        <v>0</v>
      </c>
      <c r="AE29" s="23">
        <f t="shared" si="2"/>
        <v>0</v>
      </c>
      <c r="AF29" s="23">
        <f t="shared" si="2"/>
        <v>0</v>
      </c>
      <c r="AG29" s="23">
        <f t="shared" si="2"/>
        <v>0</v>
      </c>
      <c r="AH29" s="23">
        <f t="shared" si="2"/>
        <v>0</v>
      </c>
      <c r="AI29" s="23">
        <f t="shared" si="2"/>
        <v>0.5</v>
      </c>
      <c r="AJ29" s="23">
        <f t="shared" si="2"/>
        <v>0</v>
      </c>
      <c r="AK29" s="23">
        <f t="shared" si="2"/>
        <v>0</v>
      </c>
      <c r="AL29" s="23">
        <f t="shared" si="6"/>
        <v>0</v>
      </c>
      <c r="AM29" s="23">
        <f t="shared" si="3"/>
        <v>2.75</v>
      </c>
      <c r="AP29" s="14" t="str">
        <f t="shared" si="8"/>
        <v>EEAAAAA</v>
      </c>
      <c r="AQ29" s="14" t="str">
        <f t="shared" si="8"/>
        <v>AAAAAAAAAAAAA</v>
      </c>
      <c r="AR29" s="14" t="str">
        <f t="shared" si="8"/>
        <v>AA</v>
      </c>
      <c r="AS29" s="14" t="str">
        <f t="shared" si="8"/>
        <v>AAAEAEAAEAAAEAAAE</v>
      </c>
      <c r="AT29" s="14" t="str">
        <f t="shared" si="7"/>
        <v>EEAEEEEEEEEEEEEA</v>
      </c>
      <c r="AU29" s="14" t="str">
        <f t="shared" si="7"/>
        <v>EEEEEEA</v>
      </c>
      <c r="AV29" s="14" t="str">
        <f t="shared" si="7"/>
        <v>AEAEEEA</v>
      </c>
      <c r="AW29" s="14" t="str">
        <f t="shared" si="7"/>
        <v>AAAAEAAAAAAA</v>
      </c>
      <c r="AX29" s="14" t="str">
        <f t="shared" si="7"/>
        <v>EEEAEAAAEAAA+T</v>
      </c>
      <c r="AY29" s="14" t="str">
        <f t="shared" si="7"/>
        <v>AEEEEEEEEEEAEE</v>
      </c>
      <c r="AZ29" s="14" t="str">
        <f t="shared" si="7"/>
        <v>EEEEEEEEE</v>
      </c>
      <c r="BA29" s="14" t="str">
        <f t="shared" si="7"/>
        <v>AA</v>
      </c>
      <c r="BB29" s="14" t="str">
        <f t="shared" si="7"/>
        <v>AEEEEAEAEEAAAAA</v>
      </c>
      <c r="BC29" s="14" t="str">
        <f t="shared" si="5"/>
        <v>EEEEAAEAEEEEAAETEAEAEA</v>
      </c>
      <c r="BD29" s="14" t="str">
        <f t="shared" si="5"/>
        <v/>
      </c>
      <c r="BE29" s="14" t="str">
        <f t="shared" si="5"/>
        <v/>
      </c>
      <c r="BF29" s="14" t="str">
        <f t="shared" si="5"/>
        <v/>
      </c>
    </row>
    <row r="30" spans="1:58" x14ac:dyDescent="0.25">
      <c r="A30" s="6">
        <v>29</v>
      </c>
      <c r="B30" s="17" t="s">
        <v>86</v>
      </c>
      <c r="C30" s="6" t="s">
        <v>27</v>
      </c>
      <c r="D30" s="6" t="s">
        <v>48</v>
      </c>
      <c r="E30" s="7" t="s">
        <v>66</v>
      </c>
      <c r="F30" s="7"/>
      <c r="G30" s="7"/>
      <c r="H30" s="7" t="s">
        <v>66</v>
      </c>
      <c r="I30" s="7"/>
      <c r="J30" s="7"/>
      <c r="K30" s="7"/>
      <c r="L30" s="7"/>
      <c r="M30" s="7" t="s">
        <v>66</v>
      </c>
      <c r="N30" s="7" t="s">
        <v>65</v>
      </c>
      <c r="O30" s="7" t="s">
        <v>66</v>
      </c>
      <c r="P30" s="7" t="s">
        <v>65</v>
      </c>
      <c r="Q30" s="7" t="s">
        <v>66</v>
      </c>
      <c r="R30" s="7" t="s">
        <v>65</v>
      </c>
      <c r="S30" s="7"/>
      <c r="T30" s="7"/>
      <c r="U30" s="7"/>
      <c r="V30" s="23">
        <f t="shared" si="2"/>
        <v>0.5</v>
      </c>
      <c r="W30" s="23">
        <f t="shared" si="2"/>
        <v>0</v>
      </c>
      <c r="X30" s="23">
        <f t="shared" si="2"/>
        <v>0</v>
      </c>
      <c r="Y30" s="23">
        <f t="shared" si="2"/>
        <v>0.5</v>
      </c>
      <c r="Z30" s="23">
        <f t="shared" si="2"/>
        <v>0</v>
      </c>
      <c r="AA30" s="23">
        <f t="shared" si="2"/>
        <v>0</v>
      </c>
      <c r="AB30" s="23">
        <f t="shared" si="2"/>
        <v>0</v>
      </c>
      <c r="AC30" s="23">
        <f t="shared" si="2"/>
        <v>0</v>
      </c>
      <c r="AD30" s="23">
        <f t="shared" si="2"/>
        <v>0.5</v>
      </c>
      <c r="AE30" s="23">
        <f t="shared" si="2"/>
        <v>1.25</v>
      </c>
      <c r="AF30" s="23">
        <f t="shared" si="2"/>
        <v>0.5</v>
      </c>
      <c r="AG30" s="23">
        <f t="shared" si="2"/>
        <v>1.25</v>
      </c>
      <c r="AH30" s="23">
        <f t="shared" si="2"/>
        <v>0.5</v>
      </c>
      <c r="AI30" s="23">
        <f t="shared" si="2"/>
        <v>1.25</v>
      </c>
      <c r="AJ30" s="23">
        <f t="shared" si="2"/>
        <v>0</v>
      </c>
      <c r="AK30" s="23">
        <f t="shared" si="2"/>
        <v>0</v>
      </c>
      <c r="AL30" s="23">
        <f t="shared" si="6"/>
        <v>0</v>
      </c>
      <c r="AM30" s="23">
        <f t="shared" si="3"/>
        <v>6.25</v>
      </c>
      <c r="AP30" s="14" t="str">
        <f t="shared" si="8"/>
        <v>EEAAAAAA</v>
      </c>
      <c r="AQ30" s="14" t="str">
        <f t="shared" si="8"/>
        <v>AAAAAAAAAAAAA</v>
      </c>
      <c r="AR30" s="14" t="str">
        <f t="shared" si="8"/>
        <v>AA</v>
      </c>
      <c r="AS30" s="14" t="str">
        <f t="shared" si="8"/>
        <v>AAAEAEAAEAAAEAAAEA</v>
      </c>
      <c r="AT30" s="14" t="str">
        <f t="shared" si="7"/>
        <v>EEAEEEEEEEEEEEEA</v>
      </c>
      <c r="AU30" s="14" t="str">
        <f t="shared" si="7"/>
        <v>EEEEEEA</v>
      </c>
      <c r="AV30" s="14" t="str">
        <f t="shared" si="7"/>
        <v>AEAEEEA</v>
      </c>
      <c r="AW30" s="14" t="str">
        <f t="shared" si="7"/>
        <v>AAAAEAAAAAAA</v>
      </c>
      <c r="AX30" s="14" t="str">
        <f t="shared" si="7"/>
        <v>EEEAEAAAEAAA+TA</v>
      </c>
      <c r="AY30" s="14" t="str">
        <f t="shared" si="7"/>
        <v>AEEEEEEEEEEAEEE</v>
      </c>
      <c r="AZ30" s="14" t="str">
        <f t="shared" si="7"/>
        <v>EEEEEEEEEA</v>
      </c>
      <c r="BA30" s="14" t="str">
        <f t="shared" si="7"/>
        <v>AAE</v>
      </c>
      <c r="BB30" s="14" t="str">
        <f t="shared" si="7"/>
        <v>AEEEEAEAEEAAAAAA</v>
      </c>
      <c r="BC30" s="14" t="str">
        <f t="shared" si="5"/>
        <v>EEEEAAEAEEEEAAETEAEAEAE</v>
      </c>
      <c r="BD30" s="14" t="str">
        <f t="shared" si="5"/>
        <v/>
      </c>
      <c r="BE30" s="14" t="str">
        <f t="shared" si="5"/>
        <v/>
      </c>
      <c r="BF30" s="14" t="str">
        <f t="shared" si="5"/>
        <v/>
      </c>
    </row>
    <row r="31" spans="1:58" x14ac:dyDescent="0.25">
      <c r="A31" s="6">
        <v>30</v>
      </c>
      <c r="B31" s="17" t="s">
        <v>88</v>
      </c>
      <c r="C31" s="6" t="s">
        <v>39</v>
      </c>
      <c r="D31" s="6" t="s">
        <v>49</v>
      </c>
      <c r="E31" s="7"/>
      <c r="F31" s="7" t="s">
        <v>66</v>
      </c>
      <c r="G31" s="7"/>
      <c r="H31" s="7" t="s">
        <v>65</v>
      </c>
      <c r="I31" s="7" t="s">
        <v>65</v>
      </c>
      <c r="J31" s="7"/>
      <c r="K31" s="7"/>
      <c r="L31" s="7" t="s">
        <v>66</v>
      </c>
      <c r="M31" s="7"/>
      <c r="N31" s="7"/>
      <c r="O31" s="7"/>
      <c r="P31" s="7"/>
      <c r="Q31" s="7" t="s">
        <v>65</v>
      </c>
      <c r="R31" s="7"/>
      <c r="S31" s="7"/>
      <c r="T31" s="7"/>
      <c r="U31" s="7"/>
      <c r="V31" s="23">
        <f t="shared" si="2"/>
        <v>0</v>
      </c>
      <c r="W31" s="23">
        <f t="shared" si="2"/>
        <v>0.5</v>
      </c>
      <c r="X31" s="23">
        <f t="shared" si="2"/>
        <v>0</v>
      </c>
      <c r="Y31" s="23">
        <f t="shared" si="2"/>
        <v>1.25</v>
      </c>
      <c r="Z31" s="23">
        <f t="shared" si="2"/>
        <v>1.25</v>
      </c>
      <c r="AA31" s="23">
        <f t="shared" si="2"/>
        <v>0</v>
      </c>
      <c r="AB31" s="23">
        <f t="shared" si="2"/>
        <v>0</v>
      </c>
      <c r="AC31" s="23">
        <f t="shared" si="2"/>
        <v>0.5</v>
      </c>
      <c r="AD31" s="23">
        <f t="shared" si="2"/>
        <v>0</v>
      </c>
      <c r="AE31" s="23">
        <f t="shared" si="2"/>
        <v>0</v>
      </c>
      <c r="AF31" s="23">
        <f t="shared" si="2"/>
        <v>0</v>
      </c>
      <c r="AG31" s="23">
        <f t="shared" si="2"/>
        <v>0</v>
      </c>
      <c r="AH31" s="23">
        <f t="shared" si="2"/>
        <v>1.25</v>
      </c>
      <c r="AI31" s="23">
        <f t="shared" si="2"/>
        <v>0</v>
      </c>
      <c r="AJ31" s="23">
        <f t="shared" si="2"/>
        <v>0</v>
      </c>
      <c r="AK31" s="23">
        <f t="shared" si="2"/>
        <v>0</v>
      </c>
      <c r="AL31" s="23">
        <f t="shared" si="6"/>
        <v>0</v>
      </c>
      <c r="AM31" s="23">
        <f t="shared" si="3"/>
        <v>4.75</v>
      </c>
      <c r="AP31" s="14" t="str">
        <f t="shared" si="8"/>
        <v>EEAAAAAA</v>
      </c>
      <c r="AQ31" s="14" t="str">
        <f t="shared" si="8"/>
        <v>AAAAAAAAAAAAAA</v>
      </c>
      <c r="AR31" s="14" t="str">
        <f t="shared" si="8"/>
        <v>AA</v>
      </c>
      <c r="AS31" s="14" t="str">
        <f t="shared" si="8"/>
        <v>AAAEAEAAEAAAEAAAEAE</v>
      </c>
      <c r="AT31" s="14" t="str">
        <f t="shared" si="7"/>
        <v>EEAEEEEEEEEEEEEAE</v>
      </c>
      <c r="AU31" s="14" t="str">
        <f t="shared" si="7"/>
        <v>EEEEEEA</v>
      </c>
      <c r="AV31" s="14" t="str">
        <f t="shared" si="7"/>
        <v>AEAEEEA</v>
      </c>
      <c r="AW31" s="14" t="str">
        <f t="shared" si="7"/>
        <v>AAAAEAAAAAAAA</v>
      </c>
      <c r="AX31" s="14" t="str">
        <f t="shared" si="7"/>
        <v>EEEAEAAAEAAA+TA</v>
      </c>
      <c r="AY31" s="14" t="str">
        <f t="shared" si="7"/>
        <v>AEEEEEEEEEEAEEE</v>
      </c>
      <c r="AZ31" s="14" t="str">
        <f t="shared" si="7"/>
        <v>EEEEEEEEEA</v>
      </c>
      <c r="BA31" s="14" t="str">
        <f t="shared" si="7"/>
        <v>AAE</v>
      </c>
      <c r="BB31" s="14" t="str">
        <f t="shared" si="7"/>
        <v>AEEEEAEAEEAAAAAAE</v>
      </c>
      <c r="BC31" s="14" t="str">
        <f t="shared" si="5"/>
        <v>EEEEAAEAEEEEAAETEAEAEAE</v>
      </c>
      <c r="BD31" s="14" t="str">
        <f t="shared" si="5"/>
        <v/>
      </c>
      <c r="BE31" s="14" t="str">
        <f t="shared" si="5"/>
        <v/>
      </c>
      <c r="BF31" s="14" t="str">
        <f t="shared" si="5"/>
        <v/>
      </c>
    </row>
    <row r="32" spans="1:58" x14ac:dyDescent="0.25">
      <c r="A32" s="6">
        <v>31</v>
      </c>
      <c r="B32" s="17" t="s">
        <v>87</v>
      </c>
      <c r="C32" s="6" t="s">
        <v>50</v>
      </c>
      <c r="D32" s="6" t="s">
        <v>51</v>
      </c>
      <c r="E32" s="7"/>
      <c r="F32" s="7" t="s">
        <v>66</v>
      </c>
      <c r="G32" s="7"/>
      <c r="H32" s="7" t="s">
        <v>66</v>
      </c>
      <c r="I32" s="7" t="s">
        <v>65</v>
      </c>
      <c r="J32" s="7"/>
      <c r="K32" s="7"/>
      <c r="L32" s="7"/>
      <c r="M32" s="7"/>
      <c r="N32" s="7" t="s">
        <v>66</v>
      </c>
      <c r="O32" s="7"/>
      <c r="P32" s="7"/>
      <c r="Q32" s="7"/>
      <c r="R32" s="7" t="s">
        <v>66</v>
      </c>
      <c r="S32" s="7"/>
      <c r="T32" s="7"/>
      <c r="U32" s="7"/>
      <c r="V32" s="23">
        <f t="shared" si="2"/>
        <v>0</v>
      </c>
      <c r="W32" s="23">
        <f t="shared" si="2"/>
        <v>0.5</v>
      </c>
      <c r="X32" s="23">
        <f t="shared" si="2"/>
        <v>0</v>
      </c>
      <c r="Y32" s="23">
        <f t="shared" si="2"/>
        <v>0.5</v>
      </c>
      <c r="Z32" s="23">
        <f t="shared" si="2"/>
        <v>1.25</v>
      </c>
      <c r="AA32" s="23">
        <f t="shared" si="2"/>
        <v>0</v>
      </c>
      <c r="AB32" s="23">
        <f t="shared" si="2"/>
        <v>0</v>
      </c>
      <c r="AC32" s="23">
        <f t="shared" si="2"/>
        <v>0</v>
      </c>
      <c r="AD32" s="23">
        <f t="shared" si="2"/>
        <v>0</v>
      </c>
      <c r="AE32" s="23">
        <f t="shared" si="2"/>
        <v>0.5</v>
      </c>
      <c r="AF32" s="23">
        <f t="shared" si="2"/>
        <v>0</v>
      </c>
      <c r="AG32" s="23">
        <f t="shared" si="2"/>
        <v>0</v>
      </c>
      <c r="AH32" s="23">
        <f t="shared" si="2"/>
        <v>0</v>
      </c>
      <c r="AI32" s="23">
        <f t="shared" si="2"/>
        <v>0.5</v>
      </c>
      <c r="AJ32" s="23">
        <f t="shared" si="2"/>
        <v>0</v>
      </c>
      <c r="AK32" s="23">
        <f t="shared" si="2"/>
        <v>0</v>
      </c>
      <c r="AL32" s="23">
        <f t="shared" si="6"/>
        <v>0</v>
      </c>
      <c r="AM32" s="23">
        <f t="shared" si="3"/>
        <v>3.25</v>
      </c>
      <c r="AP32" s="14" t="str">
        <f t="shared" si="8"/>
        <v>EEAAAAAA</v>
      </c>
      <c r="AQ32" s="14" t="str">
        <f t="shared" si="8"/>
        <v>AAAAAAAAAAAAAAA</v>
      </c>
      <c r="AR32" s="14" t="str">
        <f t="shared" si="8"/>
        <v>AA</v>
      </c>
      <c r="AS32" s="14" t="str">
        <f t="shared" si="8"/>
        <v>AAAEAEAAEAAAEAAAEAEA</v>
      </c>
      <c r="AT32" s="14" t="str">
        <f t="shared" si="7"/>
        <v>EEAEEEEEEEEEEEEAEE</v>
      </c>
      <c r="AU32" s="14" t="str">
        <f t="shared" si="7"/>
        <v>EEEEEEA</v>
      </c>
      <c r="AV32" s="14" t="str">
        <f t="shared" si="7"/>
        <v>AEAEEEA</v>
      </c>
      <c r="AW32" s="14" t="str">
        <f t="shared" si="7"/>
        <v>AAAAEAAAAAAAA</v>
      </c>
      <c r="AX32" s="14" t="str">
        <f t="shared" si="7"/>
        <v>EEEAEAAAEAAA+TA</v>
      </c>
      <c r="AY32" s="14" t="str">
        <f t="shared" si="7"/>
        <v>AEEEEEEEEEEAEEEA</v>
      </c>
      <c r="AZ32" s="14" t="str">
        <f t="shared" si="7"/>
        <v>EEEEEEEEEA</v>
      </c>
      <c r="BA32" s="14" t="str">
        <f t="shared" si="7"/>
        <v>AAE</v>
      </c>
      <c r="BB32" s="14" t="str">
        <f t="shared" si="7"/>
        <v>AEEEEAEAEEAAAAAAE</v>
      </c>
      <c r="BC32" s="14" t="str">
        <f t="shared" si="5"/>
        <v>EEEEAAEAEEEEAAETEAEAEAEA</v>
      </c>
      <c r="BD32" s="14" t="str">
        <f t="shared" si="5"/>
        <v/>
      </c>
      <c r="BE32" s="14" t="str">
        <f t="shared" si="5"/>
        <v/>
      </c>
      <c r="BF32" s="14" t="str">
        <f t="shared" si="5"/>
        <v/>
      </c>
    </row>
    <row r="33" spans="1:24" x14ac:dyDescent="0.25">
      <c r="A33" s="26" t="s">
        <v>67</v>
      </c>
      <c r="B33" s="26"/>
      <c r="C33" s="26"/>
      <c r="D33" s="26"/>
      <c r="E33" s="3">
        <f>IF(SUM(V2:V32)=0,"",SUM(V2:V32))</f>
        <v>5.5</v>
      </c>
      <c r="F33" s="8">
        <f t="shared" ref="F33:U33" si="9">IF(SUM(W2:W32)=0,"",SUM(W2:W32))</f>
        <v>7.5</v>
      </c>
      <c r="G33" s="3">
        <f t="shared" si="9"/>
        <v>1</v>
      </c>
      <c r="H33" s="8">
        <f t="shared" si="9"/>
        <v>14.5</v>
      </c>
      <c r="I33" s="3">
        <f t="shared" si="9"/>
        <v>21</v>
      </c>
      <c r="J33" s="8">
        <f t="shared" si="9"/>
        <v>8</v>
      </c>
      <c r="K33" s="3">
        <f t="shared" si="9"/>
        <v>6.5</v>
      </c>
      <c r="L33" s="8">
        <f t="shared" si="9"/>
        <v>7.25</v>
      </c>
      <c r="M33" s="3">
        <f t="shared" si="9"/>
        <v>10.75</v>
      </c>
      <c r="N33" s="8">
        <f t="shared" si="9"/>
        <v>17.75</v>
      </c>
      <c r="O33" s="3">
        <f t="shared" si="9"/>
        <v>11.75</v>
      </c>
      <c r="P33" s="8">
        <f t="shared" si="9"/>
        <v>2.25</v>
      </c>
      <c r="Q33" s="3">
        <f t="shared" si="9"/>
        <v>14.5</v>
      </c>
      <c r="R33" s="8">
        <f t="shared" si="9"/>
        <v>22.5</v>
      </c>
      <c r="S33" s="3" t="str">
        <f t="shared" si="9"/>
        <v/>
      </c>
      <c r="T33" s="8" t="str">
        <f t="shared" si="9"/>
        <v/>
      </c>
      <c r="U33" s="3" t="str">
        <f t="shared" si="9"/>
        <v/>
      </c>
    </row>
    <row r="35" spans="1:24" x14ac:dyDescent="0.25">
      <c r="W35" s="25" t="s">
        <v>84</v>
      </c>
      <c r="X35" s="25"/>
    </row>
    <row r="36" spans="1:24" x14ac:dyDescent="0.25">
      <c r="D36" s="21" t="s">
        <v>119</v>
      </c>
      <c r="E36" s="21" t="s">
        <v>82</v>
      </c>
      <c r="W36" s="14" t="s">
        <v>83</v>
      </c>
      <c r="X36" s="14" t="s">
        <v>82</v>
      </c>
    </row>
    <row r="37" spans="1:24" x14ac:dyDescent="0.25">
      <c r="D37" s="10" t="s">
        <v>118</v>
      </c>
      <c r="E37" s="12">
        <v>22.5</v>
      </c>
      <c r="W37" s="14" t="str">
        <f>$E$1</f>
        <v>Kouni</v>
      </c>
      <c r="X37" s="14">
        <f>$E$33</f>
        <v>5.5</v>
      </c>
    </row>
    <row r="38" spans="1:24" x14ac:dyDescent="0.25">
      <c r="D38" s="11" t="s">
        <v>71</v>
      </c>
      <c r="E38" s="13">
        <v>21</v>
      </c>
      <c r="W38" s="14" t="str">
        <f>$F$1</f>
        <v>OTH</v>
      </c>
      <c r="X38" s="14">
        <f>$F$33</f>
        <v>7.5</v>
      </c>
    </row>
    <row r="39" spans="1:24" x14ac:dyDescent="0.25">
      <c r="D39" s="11" t="s">
        <v>77</v>
      </c>
      <c r="E39" s="13">
        <v>17.75</v>
      </c>
      <c r="W39" s="14" t="str">
        <f>$G$1</f>
        <v>demars</v>
      </c>
      <c r="X39" s="14">
        <f>$G$33</f>
        <v>1</v>
      </c>
    </row>
    <row r="40" spans="1:24" x14ac:dyDescent="0.25">
      <c r="D40" s="11" t="s">
        <v>80</v>
      </c>
      <c r="E40" s="13">
        <v>14.5</v>
      </c>
      <c r="W40" s="14" t="str">
        <f>$H$1</f>
        <v>PetitJean</v>
      </c>
      <c r="X40" s="14">
        <f>$H$33</f>
        <v>14.5</v>
      </c>
    </row>
    <row r="41" spans="1:24" x14ac:dyDescent="0.25">
      <c r="D41" s="11" t="s">
        <v>70</v>
      </c>
      <c r="E41" s="13">
        <v>14.5</v>
      </c>
      <c r="W41" s="14" t="str">
        <f>$I$1</f>
        <v>Cr@po</v>
      </c>
      <c r="X41" s="14">
        <f>$I$33</f>
        <v>21</v>
      </c>
    </row>
    <row r="42" spans="1:24" x14ac:dyDescent="0.25">
      <c r="D42" s="11" t="s">
        <v>78</v>
      </c>
      <c r="E42" s="13">
        <v>11.75</v>
      </c>
      <c r="W42" s="14" t="str">
        <f>$J$1</f>
        <v>nedurb</v>
      </c>
      <c r="X42" s="14">
        <f>$J$33</f>
        <v>8</v>
      </c>
    </row>
    <row r="43" spans="1:24" x14ac:dyDescent="0.25">
      <c r="D43" s="11" t="s">
        <v>75</v>
      </c>
      <c r="E43" s="13">
        <v>10.75</v>
      </c>
      <c r="W43" s="14" t="str">
        <f>$K$1</f>
        <v>panchopa</v>
      </c>
      <c r="X43" s="14">
        <f>$K$33</f>
        <v>6.5</v>
      </c>
    </row>
    <row r="44" spans="1:24" x14ac:dyDescent="0.25">
      <c r="D44" s="11" t="s">
        <v>72</v>
      </c>
      <c r="E44" s="13">
        <v>8</v>
      </c>
      <c r="W44" s="14" t="str">
        <f>$L$1</f>
        <v>mimipunkch​ou</v>
      </c>
      <c r="X44" s="14">
        <f>$L$33</f>
        <v>7.25</v>
      </c>
    </row>
    <row r="45" spans="1:24" x14ac:dyDescent="0.25">
      <c r="D45" s="11" t="s">
        <v>68</v>
      </c>
      <c r="E45" s="13">
        <v>7.5</v>
      </c>
      <c r="W45" s="14" t="str">
        <f>$M$1</f>
        <v>lechewal</v>
      </c>
      <c r="X45" s="14">
        <f>$M$33</f>
        <v>10.75</v>
      </c>
    </row>
    <row r="46" spans="1:24" x14ac:dyDescent="0.25">
      <c r="D46" s="11" t="s">
        <v>74</v>
      </c>
      <c r="E46" s="13">
        <v>7.25</v>
      </c>
      <c r="W46" s="14" t="str">
        <f>$N$1</f>
        <v>arngrimlec​hauve</v>
      </c>
      <c r="X46" s="14">
        <f>$N$33</f>
        <v>17.75</v>
      </c>
    </row>
    <row r="47" spans="1:24" x14ac:dyDescent="0.25">
      <c r="D47" s="11" t="s">
        <v>73</v>
      </c>
      <c r="E47" s="13">
        <v>6.5</v>
      </c>
      <c r="W47" s="14" t="str">
        <f>$O$1</f>
        <v>RandallBog​gs</v>
      </c>
      <c r="X47" s="14">
        <f>$O$33</f>
        <v>11.75</v>
      </c>
    </row>
    <row r="48" spans="1:24" x14ac:dyDescent="0.25">
      <c r="D48" s="11" t="s">
        <v>64</v>
      </c>
      <c r="E48" s="13">
        <v>5.5</v>
      </c>
      <c r="W48" s="14" t="str">
        <f>$P$1</f>
        <v>krusty le ​clown</v>
      </c>
      <c r="X48" s="14">
        <f>$P$33</f>
        <v>2.25</v>
      </c>
    </row>
    <row r="49" spans="4:25" x14ac:dyDescent="0.25">
      <c r="D49" s="11" t="s">
        <v>79</v>
      </c>
      <c r="E49" s="13">
        <v>2.25</v>
      </c>
      <c r="V49" s="14"/>
      <c r="W49" s="14" t="str">
        <f>$Q$1</f>
        <v>daphne</v>
      </c>
      <c r="X49" s="14">
        <f>$Q$33</f>
        <v>14.5</v>
      </c>
      <c r="Y49" s="14"/>
    </row>
    <row r="50" spans="4:25" x14ac:dyDescent="0.25">
      <c r="D50" s="11" t="s">
        <v>69</v>
      </c>
      <c r="E50" s="13">
        <v>1</v>
      </c>
      <c r="V50" s="14"/>
      <c r="W50" s="14" t="str">
        <f>$R$1</f>
        <v>captain gouyou</v>
      </c>
      <c r="X50" s="14">
        <f>$R$33</f>
        <v>22.5</v>
      </c>
      <c r="Y50" s="14"/>
    </row>
    <row r="51" spans="4:25" x14ac:dyDescent="0.25">
      <c r="D51" s="11"/>
      <c r="E51" s="13"/>
      <c r="V51" s="14"/>
      <c r="W51" s="14">
        <f>$S$1</f>
        <v>0</v>
      </c>
      <c r="X51" s="14" t="str">
        <f>$S$33</f>
        <v/>
      </c>
      <c r="Y51" s="14"/>
    </row>
    <row r="52" spans="4:25" x14ac:dyDescent="0.25">
      <c r="D52" s="11"/>
      <c r="E52" s="13"/>
      <c r="V52" s="14"/>
      <c r="W52" s="14">
        <f>$T$1</f>
        <v>0</v>
      </c>
      <c r="X52" s="14" t="str">
        <f>$T$33</f>
        <v/>
      </c>
      <c r="Y52" s="14"/>
    </row>
    <row r="53" spans="4:25" x14ac:dyDescent="0.25">
      <c r="D53" s="11"/>
      <c r="E53" s="13"/>
      <c r="V53" s="14"/>
      <c r="W53" s="14">
        <f>$U$1</f>
        <v>0</v>
      </c>
      <c r="X53" s="14" t="str">
        <f>$U$33</f>
        <v/>
      </c>
      <c r="Y53" s="14"/>
    </row>
    <row r="54" spans="4:25" x14ac:dyDescent="0.25">
      <c r="V54" s="14"/>
      <c r="W54" s="14"/>
      <c r="X54" s="14"/>
      <c r="Y54" s="14"/>
    </row>
    <row r="60" spans="4:25" x14ac:dyDescent="0.25">
      <c r="D60" t="s">
        <v>115</v>
      </c>
      <c r="E60" s="19" t="str">
        <f>IF(ISBLANK($E$1),"",IF(E2="A",CONCATENATE($A2," - ",$C2),IF(E2="T",CONCATENATE($A2," - ? - ",$D2),IF(OR(E2="A+T",E2="T+A",E2="E"),CONCATENATE($A2," - ",$C2," - ",$D2),$A2))))</f>
        <v>01 - Guns And Roses - Back Off Bitch</v>
      </c>
      <c r="F60" s="19" t="str">
        <f>IF(ISBLANK($F$1),"",IF(F2="A",CONCATENATE($A2," - ",$C2),IF(F2="T",CONCATENATE($A2," - ? - ",$D2),IF(OR(F2="A+T",F2="T+A",F2="E"),CONCATENATE($A2," - ",$C2," - ",$D2),$A2))))</f>
        <v>01 - Guns And Roses</v>
      </c>
      <c r="G60" s="19" t="str">
        <f>IF(ISBLANK($G$1),"",IF(G2="A",CONCATENATE($A2," - ",$C2),IF(G2="T",CONCATENATE($A2," - ? - ",$D2),IF(OR(G2="A+T",G2="T+A",G2="E"),CONCATENATE($A2," - ",$C2," - ",$D2),$A2))))</f>
        <v>01</v>
      </c>
      <c r="H60" s="19" t="str">
        <f>IF(ISBLANK($H$1),"",IF(H2="A",CONCATENATE($A2," - ",$C2),IF(H2="T",CONCATENATE($A2," - ? - ",$D2),IF(OR(H2="A+T",H2="T+A",H2="E"),CONCATENATE($A2," - ",$C2," - ",$D2),$A2))))</f>
        <v>01 - Guns And Roses</v>
      </c>
      <c r="I60" s="19" t="str">
        <f>IF(ISBLANK($I$1),"",IF(I2="A",CONCATENATE($A2," - ",$C2),IF(I2="T",CONCATENATE($A2," - ? - ",$D2),IF(OR(I2="A+T",I2="T+A",I2="E"),CONCATENATE($A2," - ",$C2," - ",$D2),$A2))))</f>
        <v>01 - Guns And Roses - Back Off Bitch</v>
      </c>
      <c r="J60" s="19" t="str">
        <f>IF(ISBLANK($J$1),"",IF(J2="A",CONCATENATE($A2," - ",$C2),IF(J2="T",CONCATENATE($A2," - ? - ",$D2),IF(OR(J2="A+T",J2="T+A",J2="E"),CONCATENATE($A2," - ",$C2," - ",$D2),$A2))))</f>
        <v>01</v>
      </c>
      <c r="K60" s="19" t="str">
        <f>IF(ISBLANK($K$1),"",IF(K2="A",CONCATENATE($A2," - ",$C2),IF(K2="T",CONCATENATE($A2," - ? - ",$D2),IF(OR(K2="A+T",K2="T+A",K2="E"),CONCATENATE($A2," - ",$C2," - ",$D2),$A2))))</f>
        <v>01 - Guns And Roses</v>
      </c>
      <c r="L60" s="19" t="str">
        <f>IF(ISBLANK($L$1),"",IF(L2="A",CONCATENATE($A2," - ",$C2),IF(L2="T",CONCATENATE($A2," - ? - ",$D2),IF(OR(L2="A+T",L2="T+A",L2="E"),CONCATENATE($A2," - ",$C2," - ",$D2),$A2))))</f>
        <v>01 - Guns And Roses</v>
      </c>
      <c r="M60" s="19" t="str">
        <f>IF(ISBLANK($M$1),"",IF(M2="A",CONCATENATE($A2," - ",$C2),IF(M2="T",CONCATENATE($A2," - ? - ",$D2),IF(OR(M2="A+T",M2="T+A",M2="E"),CONCATENATE($A2," - ",$C2," - ",$D2),$A2))))</f>
        <v>01 - Guns And Roses - Back Off Bitch</v>
      </c>
      <c r="N60" s="19" t="str">
        <f>IF(ISBLANK($N$1),"",IF(N2="A",CONCATENATE($A2," - ",$C2),IF(N2="T",CONCATENATE($A2," - ? - ",$D2),IF(OR(N2="A+T",N2="T+A",N2="E"),CONCATENATE($A2," - ",$C2," - ",$D2),$A2))))</f>
        <v>01 - Guns And Roses</v>
      </c>
      <c r="O60" s="19" t="str">
        <f>IF(ISBLANK($O$1),"",IF(O2="A",CONCATENATE($A2," - ",$C2),IF(O2="T",CONCATENATE($A2," - ? - ",$D2),IF(OR(O2="A+T",O2="T+A",O2="E"),CONCATENATE($A2," - ",$C2," - ",$D2),$A2))))</f>
        <v>01 - Guns And Roses - Back Off Bitch</v>
      </c>
      <c r="P60" s="19" t="str">
        <f>IF(ISBLANK($P$1),"",IF(P2="A",CONCATENATE($A2," - ",$C2),IF(P2="T",CONCATENATE($A2," - ? - ",$D2),IF(OR(P2="A+T",P2="T+A",P2="E"),CONCATENATE($A2," - ",$C2," - ",$D2),$A2))))</f>
        <v>01 - Guns And Roses</v>
      </c>
      <c r="Q60" s="19" t="str">
        <f>IF(ISBLANK($Q$1),"",IF(Q2="A",CONCATENATE($A2," - ",$C2),IF(Q2="T",CONCATENATE($A2," - ? - ",$D2),IF(OR(Q2="A+T",Q2="T+A",Q2="E"),CONCATENATE($A2," - ",$C2," - ",$D2),$A2))))</f>
        <v>01 - Guns And Roses</v>
      </c>
      <c r="R60" s="19" t="str">
        <f>IF(ISBLANK($R$1),"",IF(R2="A",CONCATENATE($A2," - ",$C2),IF(R2="T",CONCATENATE($A2," - ? - ",$D2),IF(OR(R2="A+T",R2="T+A",R2="E"),CONCATENATE($A2," - ",$C2," - ",$D2),$A2))))</f>
        <v>01 - Guns And Roses - Back Off Bitch</v>
      </c>
      <c r="S60" s="19" t="str">
        <f>IF(ISBLANK($S$1),"",IF(S2="A",CONCATENATE($A2," - ",$C2),IF(S2="T",CONCATENATE($A2," - ? - ",$D2),IF(OR(S2="A+T",S2="T+A",S2="E"),CONCATENATE($A2," - ",$C2," - ",$D2),$A2))))</f>
        <v/>
      </c>
      <c r="T60" s="19" t="str">
        <f>IF(ISBLANK($T$1),"",IF(T2="A",CONCATENATE($A2," - ",$C2),IF(T2="T",CONCATENATE($A2," - ? - ",$D2),IF(OR(T2="A+T",T2="T+A",T2="E"),CONCATENATE($A2," - ",$C2," - ",$D2),$A2))))</f>
        <v/>
      </c>
      <c r="U60" s="19" t="str">
        <f>IF(ISBLANK($U$1),"",IF(U2="A",CONCATENATE($A2," - ",$C2),IF(U2="T",CONCATENATE($A2," - ? - ",$D2),IF(OR(U2="A+T",U2="T+A",U2="E"),CONCATENATE($A2," - ",$C2," - ",$D2),$A2))))</f>
        <v/>
      </c>
    </row>
    <row r="61" spans="4:25" x14ac:dyDescent="0.25">
      <c r="D61" t="s">
        <v>116</v>
      </c>
      <c r="E61" s="19" t="str">
        <f t="shared" ref="E61:E90" si="10">IF(ISBLANK($E$1),"",IF(E3="A",CONCATENATE($A3," - ",$C3),IF(E3="T",CONCATENATE($A3," - ? - ",$D3),IF(OR(E3="A+T",E3="T+A",E3="E"),CONCATENATE($A3," - ",$C3," - ",$D3),$A3))))</f>
        <v>02</v>
      </c>
      <c r="F61" s="19" t="str">
        <f t="shared" ref="F61:F90" si="11">IF(ISBLANK($F$1),"",IF(F3="A",CONCATENATE($A3," - ",$C3),IF(F3="T",CONCATENATE($A3," - ? - ",$D3),IF(OR(F3="A+T",F3="T+A",F3="E"),CONCATENATE($A3," - ",$C3," - ",$D3),$A3))))</f>
        <v>02 - Tarja Turunen</v>
      </c>
      <c r="G61" s="19" t="str">
        <f t="shared" ref="G61:G90" si="12">IF(ISBLANK($G$1),"",IF(G3="A",CONCATENATE($A3," - ",$C3),IF(G3="T",CONCATENATE($A3," - ? - ",$D3),IF(OR(G3="A+T",G3="T+A",G3="E"),CONCATENATE($A3," - ",$C3," - ",$D3),$A3))))</f>
        <v>02</v>
      </c>
      <c r="H61" s="19" t="str">
        <f t="shared" ref="H61:H90" si="13">IF(ISBLANK($H$1),"",IF(H3="A",CONCATENATE($A3," - ",$C3),IF(H3="T",CONCATENATE($A3," - ? - ",$D3),IF(OR(H3="A+T",H3="T+A",H3="E"),CONCATENATE($A3," - ",$C3," - ",$D3),$A3))))</f>
        <v>02 - Tarja Turunen</v>
      </c>
      <c r="I61" s="19" t="str">
        <f t="shared" ref="I61:I90" si="14">IF(ISBLANK($I$1),"",IF(I3="A",CONCATENATE($A3," - ",$C3),IF(I3="T",CONCATENATE($A3," - ? - ",$D3),IF(OR(I3="A+T",I3="T+A",I3="E"),CONCATENATE($A3," - ",$C3," - ",$D3),$A3))))</f>
        <v>02</v>
      </c>
      <c r="J61" s="19" t="str">
        <f t="shared" ref="J61:J90" si="15">IF(ISBLANK($J$1),"",IF(J3="A",CONCATENATE($A3," - ",$C3),IF(J3="T",CONCATENATE($A3," - ? - ",$D3),IF(OR(J3="A+T",J3="T+A",J3="E"),CONCATENATE($A3," - ",$C3," - ",$D3),$A3))))</f>
        <v>02</v>
      </c>
      <c r="K61" s="19" t="str">
        <f t="shared" ref="K61:K90" si="16">IF(ISBLANK($K$1),"",IF(K3="A",CONCATENATE($A3," - ",$C3),IF(K3="T",CONCATENATE($A3," - ? - ",$D3),IF(OR(K3="A+T",K3="T+A",K3="E"),CONCATENATE($A3," - ",$C3," - ",$D3),$A3))))</f>
        <v>02</v>
      </c>
      <c r="L61" s="19" t="str">
        <f t="shared" ref="L61:L90" si="17">IF(ISBLANK($L$1),"",IF(L3="A",CONCATENATE($A3," - ",$C3),IF(L3="T",CONCATENATE($A3," - ? - ",$D3),IF(OR(L3="A+T",L3="T+A",L3="E"),CONCATENATE($A3," - ",$C3," - ",$D3),$A3))))</f>
        <v>02 - Tarja Turunen</v>
      </c>
      <c r="M61" s="19" t="str">
        <f t="shared" ref="M61:M90" si="18">IF(ISBLANK($M$1),"",IF(M3="A",CONCATENATE($A3," - ",$C3),IF(M3="T",CONCATENATE($A3," - ? - ",$D3),IF(OR(M3="A+T",M3="T+A",M3="E"),CONCATENATE($A3," - ",$C3," - ",$D3),$A3))))</f>
        <v>02</v>
      </c>
      <c r="N61" s="19" t="str">
        <f t="shared" ref="N61:N90" si="19">IF(ISBLANK($N$1),"",IF(N3="A",CONCATENATE($A3," - ",$C3),IF(N3="T",CONCATENATE($A3," - ? - ",$D3),IF(OR(N3="A+T",N3="T+A",N3="E"),CONCATENATE($A3," - ",$C3," - ",$D3),$A3))))</f>
        <v>02</v>
      </c>
      <c r="O61" s="19" t="str">
        <f t="shared" ref="O61:O90" si="20">IF(ISBLANK($O$1),"",IF(O3="A",CONCATENATE($A3," - ",$C3),IF(O3="T",CONCATENATE($A3," - ? - ",$D3),IF(OR(O3="A+T",O3="T+A",O3="E"),CONCATENATE($A3," - ",$C3," - ",$D3),$A3))))</f>
        <v>02 - Tarja Turunen - 500 Letters</v>
      </c>
      <c r="P61" s="19" t="str">
        <f t="shared" ref="P61:P90" si="21">IF(ISBLANK($P$1),"",IF(P3="A",CONCATENATE($A3," - ",$C3),IF(P3="T",CONCATENATE($A3," - ? - ",$D3),IF(OR(P3="A+T",P3="T+A",P3="E"),CONCATENATE($A3," - ",$C3," - ",$D3),$A3))))</f>
        <v>02</v>
      </c>
      <c r="Q61" s="19" t="str">
        <f t="shared" ref="Q61:Q90" si="22">IF(ISBLANK($Q$1),"",IF(Q3="A",CONCATENATE($A3," - ",$C3),IF(Q3="T",CONCATENATE($A3," - ? - ",$D3),IF(OR(Q3="A+T",Q3="T+A",Q3="E"),CONCATENATE($A3," - ",$C3," - ",$D3),$A3))))</f>
        <v>02 - Tarja Turunen - 500 Letters</v>
      </c>
      <c r="R61" s="19" t="str">
        <f t="shared" ref="R61:R90" si="23">IF(ISBLANK($R$1),"",IF(R3="A",CONCATENATE($A3," - ",$C3),IF(R3="T",CONCATENATE($A3," - ? - ",$D3),IF(OR(R3="A+T",R3="T+A",R3="E"),CONCATENATE($A3," - ",$C3," - ",$D3),$A3))))</f>
        <v>02 - Tarja Turunen - 500 Letters</v>
      </c>
      <c r="S61" s="19" t="str">
        <f t="shared" ref="S61:S90" si="24">IF(ISBLANK($S$1),"",IF(S3="A",CONCATENATE($A3," - ",$C3),IF(S3="T",CONCATENATE($A3," - ? - ",$D3),IF(OR(S3="A+T",S3="T+A",S3="E"),CONCATENATE($A3," - ",$C3," - ",$D3),$A3))))</f>
        <v/>
      </c>
      <c r="T61" s="19" t="str">
        <f t="shared" ref="T61:T90" si="25">IF(ISBLANK($T$1),"",IF(T3="A",CONCATENATE($A3," - ",$C3),IF(T3="T",CONCATENATE($A3," - ? - ",$D3),IF(OR(T3="A+T",T3="T+A",T3="E"),CONCATENATE($A3," - ",$C3," - ",$D3),$A3))))</f>
        <v/>
      </c>
      <c r="U61" s="19" t="str">
        <f t="shared" ref="U61:U90" si="26">IF(ISBLANK($U$1),"",IF(U3="A",CONCATENATE($A3," - ",$C3),IF(U3="T",CONCATENATE($A3," - ? - ",$D3),IF(OR(U3="A+T",U3="T+A",U3="E"),CONCATENATE($A3," - ",$C3," - ",$D3),$A3))))</f>
        <v/>
      </c>
    </row>
    <row r="62" spans="4:25" x14ac:dyDescent="0.25">
      <c r="D62" t="s">
        <v>117</v>
      </c>
      <c r="E62" s="19" t="str">
        <f t="shared" si="10"/>
        <v>03 - Dio - Hungry For Heaven</v>
      </c>
      <c r="F62" s="19" t="str">
        <f t="shared" si="11"/>
        <v>03 - Dio</v>
      </c>
      <c r="G62" s="19" t="str">
        <f t="shared" si="12"/>
        <v>03</v>
      </c>
      <c r="H62" s="19" t="str">
        <f t="shared" si="13"/>
        <v>03 - Dio</v>
      </c>
      <c r="I62" s="19" t="str">
        <f t="shared" si="14"/>
        <v>03 - Dio - Hungry For Heaven</v>
      </c>
      <c r="J62" s="19" t="str">
        <f t="shared" si="15"/>
        <v>03</v>
      </c>
      <c r="K62" s="19" t="str">
        <f t="shared" si="16"/>
        <v>03</v>
      </c>
      <c r="L62" s="19" t="str">
        <f t="shared" si="17"/>
        <v>03</v>
      </c>
      <c r="M62" s="19" t="str">
        <f t="shared" si="18"/>
        <v>03 - Dio - Hungry For Heaven</v>
      </c>
      <c r="N62" s="19" t="str">
        <f t="shared" si="19"/>
        <v>03 - Dio - Hungry For Heaven</v>
      </c>
      <c r="O62" s="19" t="str">
        <f t="shared" si="20"/>
        <v>03 - Dio - Hungry For Heaven</v>
      </c>
      <c r="P62" s="19" t="str">
        <f t="shared" si="21"/>
        <v>03</v>
      </c>
      <c r="Q62" s="19" t="str">
        <f t="shared" si="22"/>
        <v>03 - Dio - Hungry For Heaven</v>
      </c>
      <c r="R62" s="19" t="str">
        <f t="shared" si="23"/>
        <v>03 - Dio - Hungry For Heaven</v>
      </c>
      <c r="S62" s="19" t="str">
        <f t="shared" si="24"/>
        <v/>
      </c>
      <c r="T62" s="19" t="str">
        <f t="shared" si="25"/>
        <v/>
      </c>
      <c r="U62" s="19" t="str">
        <f t="shared" si="26"/>
        <v/>
      </c>
    </row>
    <row r="63" spans="4:25" x14ac:dyDescent="0.25">
      <c r="E63" s="19" t="str">
        <f t="shared" si="10"/>
        <v>04 - Rage Against The Machine</v>
      </c>
      <c r="F63" s="19" t="str">
        <f t="shared" si="11"/>
        <v>04 - Rage Against The Machine</v>
      </c>
      <c r="G63" s="19" t="str">
        <f t="shared" si="12"/>
        <v>04</v>
      </c>
      <c r="H63" s="19" t="str">
        <f t="shared" si="13"/>
        <v>04 - Rage Against The Machine - Know Your Enemy</v>
      </c>
      <c r="I63" s="19" t="str">
        <f t="shared" si="14"/>
        <v>04 - Rage Against The Machine</v>
      </c>
      <c r="J63" s="19" t="str">
        <f t="shared" si="15"/>
        <v>04 - Rage Against The Machine - Know Your Enemy</v>
      </c>
      <c r="K63" s="19" t="str">
        <f t="shared" si="16"/>
        <v>04 - Rage Against The Machine - Know Your Enemy</v>
      </c>
      <c r="L63" s="19" t="str">
        <f t="shared" si="17"/>
        <v>04 - Rage Against The Machine</v>
      </c>
      <c r="M63" s="19" t="str">
        <f t="shared" si="18"/>
        <v>04 - Rage Against The Machine - Know Your Enemy</v>
      </c>
      <c r="N63" s="19" t="str">
        <f t="shared" si="19"/>
        <v>04 - Rage Against The Machine - Know Your Enemy</v>
      </c>
      <c r="O63" s="19" t="str">
        <f t="shared" si="20"/>
        <v>04</v>
      </c>
      <c r="P63" s="19" t="str">
        <f t="shared" si="21"/>
        <v>04</v>
      </c>
      <c r="Q63" s="19" t="str">
        <f t="shared" si="22"/>
        <v>04 - Rage Against The Machine - Know Your Enemy</v>
      </c>
      <c r="R63" s="19" t="str">
        <f t="shared" si="23"/>
        <v>04 - Rage Against The Machine - Know Your Enemy</v>
      </c>
      <c r="S63" s="19" t="str">
        <f t="shared" si="24"/>
        <v/>
      </c>
      <c r="T63" s="19" t="str">
        <f t="shared" si="25"/>
        <v/>
      </c>
      <c r="U63" s="19" t="str">
        <f t="shared" si="26"/>
        <v/>
      </c>
    </row>
    <row r="64" spans="4:25" x14ac:dyDescent="0.25">
      <c r="E64" s="19" t="str">
        <f t="shared" si="10"/>
        <v>05 - Therion</v>
      </c>
      <c r="F64" s="19" t="str">
        <f t="shared" si="11"/>
        <v>05</v>
      </c>
      <c r="G64" s="19" t="str">
        <f t="shared" si="12"/>
        <v>05</v>
      </c>
      <c r="H64" s="19" t="str">
        <f t="shared" si="13"/>
        <v>05</v>
      </c>
      <c r="I64" s="19" t="str">
        <f t="shared" si="14"/>
        <v>05</v>
      </c>
      <c r="J64" s="19" t="str">
        <f t="shared" si="15"/>
        <v>05 - Therion - To Mega Therion</v>
      </c>
      <c r="K64" s="19" t="str">
        <f t="shared" si="16"/>
        <v>05</v>
      </c>
      <c r="L64" s="19" t="str">
        <f t="shared" si="17"/>
        <v>05 - Therion</v>
      </c>
      <c r="M64" s="19" t="str">
        <f t="shared" si="18"/>
        <v>05</v>
      </c>
      <c r="N64" s="19" t="str">
        <f t="shared" si="19"/>
        <v>05 - Therion - To Mega Therion</v>
      </c>
      <c r="O64" s="19" t="str">
        <f t="shared" si="20"/>
        <v>05</v>
      </c>
      <c r="P64" s="19" t="str">
        <f t="shared" si="21"/>
        <v>05</v>
      </c>
      <c r="Q64" s="19" t="str">
        <f t="shared" si="22"/>
        <v>05 - Therion - To Mega Therion</v>
      </c>
      <c r="R64" s="19" t="str">
        <f t="shared" si="23"/>
        <v>05 - Therion</v>
      </c>
      <c r="S64" s="19" t="str">
        <f t="shared" si="24"/>
        <v/>
      </c>
      <c r="T64" s="19" t="str">
        <f t="shared" si="25"/>
        <v/>
      </c>
      <c r="U64" s="19" t="str">
        <f t="shared" si="26"/>
        <v/>
      </c>
    </row>
    <row r="65" spans="2:21" x14ac:dyDescent="0.25">
      <c r="E65" s="19" t="str">
        <f t="shared" si="10"/>
        <v>06</v>
      </c>
      <c r="F65" s="19" t="str">
        <f t="shared" si="11"/>
        <v>06 - Led Zeppelin</v>
      </c>
      <c r="G65" s="19" t="str">
        <f t="shared" si="12"/>
        <v>06</v>
      </c>
      <c r="H65" s="19" t="str">
        <f t="shared" si="13"/>
        <v>06 - Led Zeppelin</v>
      </c>
      <c r="I65" s="19" t="str">
        <f t="shared" si="14"/>
        <v>06 - Led Zeppelin - Ozone Baby</v>
      </c>
      <c r="J65" s="19" t="str">
        <f t="shared" si="15"/>
        <v>06</v>
      </c>
      <c r="K65" s="19" t="str">
        <f t="shared" si="16"/>
        <v>06 - Led Zeppelin</v>
      </c>
      <c r="L65" s="19" t="str">
        <f t="shared" si="17"/>
        <v>06</v>
      </c>
      <c r="M65" s="19" t="str">
        <f t="shared" si="18"/>
        <v>06 - Led Zeppelin</v>
      </c>
      <c r="N65" s="19" t="str">
        <f t="shared" si="19"/>
        <v>06</v>
      </c>
      <c r="O65" s="19" t="str">
        <f t="shared" si="20"/>
        <v>06 - Led Zeppelin - Ozone Baby</v>
      </c>
      <c r="P65" s="19" t="str">
        <f t="shared" si="21"/>
        <v>06</v>
      </c>
      <c r="Q65" s="19" t="str">
        <f t="shared" si="22"/>
        <v>06 - Led Zeppelin</v>
      </c>
      <c r="R65" s="19" t="str">
        <f t="shared" si="23"/>
        <v>06 - Led Zeppelin</v>
      </c>
      <c r="S65" s="19" t="str">
        <f t="shared" si="24"/>
        <v/>
      </c>
      <c r="T65" s="19" t="str">
        <f t="shared" si="25"/>
        <v/>
      </c>
      <c r="U65" s="19" t="str">
        <f t="shared" si="26"/>
        <v/>
      </c>
    </row>
    <row r="66" spans="2:21" x14ac:dyDescent="0.25">
      <c r="B66" t="str">
        <f>TRIM(B33)</f>
        <v/>
      </c>
      <c r="E66" s="19" t="str">
        <f t="shared" si="10"/>
        <v>07</v>
      </c>
      <c r="F66" s="19" t="str">
        <f t="shared" si="11"/>
        <v>07 - Deep Purple</v>
      </c>
      <c r="G66" s="19" t="str">
        <f t="shared" si="12"/>
        <v>07</v>
      </c>
      <c r="H66" s="19" t="str">
        <f t="shared" si="13"/>
        <v>07</v>
      </c>
      <c r="I66" s="19" t="str">
        <f t="shared" si="14"/>
        <v>07 - Deep Purple - Child In Time</v>
      </c>
      <c r="J66" s="19" t="str">
        <f t="shared" si="15"/>
        <v>07</v>
      </c>
      <c r="K66" s="19" t="str">
        <f t="shared" si="16"/>
        <v>07 - Deep Purple - Child In Time</v>
      </c>
      <c r="L66" s="19" t="str">
        <f t="shared" si="17"/>
        <v>07 - Deep Purple - Child In Time</v>
      </c>
      <c r="M66" s="19" t="str">
        <f t="shared" si="18"/>
        <v>07 - Deep Purple - Child In Time</v>
      </c>
      <c r="N66" s="19" t="str">
        <f t="shared" si="19"/>
        <v>07 - Deep Purple - Child In Time</v>
      </c>
      <c r="O66" s="19" t="str">
        <f t="shared" si="20"/>
        <v>07 - Deep Purple - Child In Time</v>
      </c>
      <c r="P66" s="19" t="str">
        <f t="shared" si="21"/>
        <v>07</v>
      </c>
      <c r="Q66" s="19" t="str">
        <f t="shared" si="22"/>
        <v>07 - Deep Purple - Child In Time</v>
      </c>
      <c r="R66" s="19" t="str">
        <f t="shared" si="23"/>
        <v>07 - Deep Purple - Child In Time</v>
      </c>
      <c r="S66" s="19" t="str">
        <f t="shared" si="24"/>
        <v/>
      </c>
      <c r="T66" s="19" t="str">
        <f t="shared" si="25"/>
        <v/>
      </c>
      <c r="U66" s="19" t="str">
        <f t="shared" si="26"/>
        <v/>
      </c>
    </row>
    <row r="67" spans="2:21" x14ac:dyDescent="0.25">
      <c r="B67" t="str">
        <f>TRIM(B34)</f>
        <v/>
      </c>
      <c r="E67" s="19" t="str">
        <f t="shared" si="10"/>
        <v>08</v>
      </c>
      <c r="F67" s="19" t="str">
        <f t="shared" si="11"/>
        <v>08</v>
      </c>
      <c r="G67" s="19" t="str">
        <f t="shared" si="12"/>
        <v>08</v>
      </c>
      <c r="H67" s="19" t="str">
        <f t="shared" si="13"/>
        <v>08</v>
      </c>
      <c r="I67" s="19" t="str">
        <f t="shared" si="14"/>
        <v>08</v>
      </c>
      <c r="J67" s="19" t="str">
        <f t="shared" si="15"/>
        <v>08 - Therion - An Arrow From The Sun</v>
      </c>
      <c r="K67" s="19" t="str">
        <f t="shared" si="16"/>
        <v>08</v>
      </c>
      <c r="L67" s="19" t="str">
        <f t="shared" si="17"/>
        <v>08</v>
      </c>
      <c r="M67" s="19" t="str">
        <f t="shared" si="18"/>
        <v>08</v>
      </c>
      <c r="N67" s="19" t="str">
        <f t="shared" si="19"/>
        <v>08 - Therion - An Arrow From The Sun</v>
      </c>
      <c r="O67" s="19" t="str">
        <f t="shared" si="20"/>
        <v>08</v>
      </c>
      <c r="P67" s="19" t="str">
        <f t="shared" si="21"/>
        <v>08</v>
      </c>
      <c r="Q67" s="19" t="str">
        <f t="shared" si="22"/>
        <v>08</v>
      </c>
      <c r="R67" s="19" t="str">
        <f t="shared" si="23"/>
        <v>08 - Therion</v>
      </c>
      <c r="S67" s="19" t="str">
        <f t="shared" si="24"/>
        <v/>
      </c>
      <c r="T67" s="19" t="str">
        <f t="shared" si="25"/>
        <v/>
      </c>
      <c r="U67" s="19" t="str">
        <f t="shared" si="26"/>
        <v/>
      </c>
    </row>
    <row r="68" spans="2:21" x14ac:dyDescent="0.25">
      <c r="B68" t="str">
        <f>TRIM(B35)</f>
        <v/>
      </c>
      <c r="E68" s="19" t="str">
        <f t="shared" si="10"/>
        <v>09</v>
      </c>
      <c r="F68" s="19" t="str">
        <f t="shared" si="11"/>
        <v>09 - Epica</v>
      </c>
      <c r="G68" s="19" t="str">
        <f t="shared" si="12"/>
        <v>09</v>
      </c>
      <c r="H68" s="19" t="str">
        <f t="shared" si="13"/>
        <v>09 - Epica - Deconstruct</v>
      </c>
      <c r="I68" s="19" t="str">
        <f t="shared" si="14"/>
        <v>09</v>
      </c>
      <c r="J68" s="19" t="str">
        <f t="shared" si="15"/>
        <v>09 - Epica - Deconstruct</v>
      </c>
      <c r="K68" s="19" t="str">
        <f t="shared" si="16"/>
        <v>09</v>
      </c>
      <c r="L68" s="19" t="str">
        <f t="shared" si="17"/>
        <v>09 - Epica</v>
      </c>
      <c r="M68" s="19" t="str">
        <f t="shared" si="18"/>
        <v>09</v>
      </c>
      <c r="N68" s="19" t="str">
        <f t="shared" si="19"/>
        <v>09</v>
      </c>
      <c r="O68" s="19" t="str">
        <f t="shared" si="20"/>
        <v>09</v>
      </c>
      <c r="P68" s="19" t="str">
        <f t="shared" si="21"/>
        <v>09</v>
      </c>
      <c r="Q68" s="19" t="str">
        <f t="shared" si="22"/>
        <v>09 - Epica</v>
      </c>
      <c r="R68" s="19" t="str">
        <f t="shared" si="23"/>
        <v>09 - Epica - Deconstruct</v>
      </c>
      <c r="S68" s="19" t="str">
        <f t="shared" si="24"/>
        <v/>
      </c>
      <c r="T68" s="19" t="str">
        <f t="shared" si="25"/>
        <v/>
      </c>
      <c r="U68" s="19" t="str">
        <f t="shared" si="26"/>
        <v/>
      </c>
    </row>
    <row r="69" spans="2:21" x14ac:dyDescent="0.25">
      <c r="E69" s="19">
        <f t="shared" si="10"/>
        <v>10</v>
      </c>
      <c r="F69" s="19">
        <f t="shared" si="11"/>
        <v>10</v>
      </c>
      <c r="G69" s="19">
        <f t="shared" si="12"/>
        <v>10</v>
      </c>
      <c r="H69" s="19" t="str">
        <f t="shared" si="13"/>
        <v>10 - Delain</v>
      </c>
      <c r="I69" s="19">
        <f t="shared" si="14"/>
        <v>10</v>
      </c>
      <c r="J69" s="19">
        <f t="shared" si="15"/>
        <v>10</v>
      </c>
      <c r="K69" s="19">
        <f t="shared" si="16"/>
        <v>10</v>
      </c>
      <c r="L69" s="19">
        <f t="shared" si="17"/>
        <v>10</v>
      </c>
      <c r="M69" s="19">
        <f t="shared" si="18"/>
        <v>10</v>
      </c>
      <c r="N69" s="19">
        <f t="shared" si="19"/>
        <v>10</v>
      </c>
      <c r="O69" s="19">
        <f t="shared" si="20"/>
        <v>10</v>
      </c>
      <c r="P69" s="19">
        <f t="shared" si="21"/>
        <v>10</v>
      </c>
      <c r="Q69" s="19">
        <f t="shared" si="22"/>
        <v>10</v>
      </c>
      <c r="R69" s="19" t="str">
        <f t="shared" si="23"/>
        <v>10 - Delain - The Tragedy Of The Commons</v>
      </c>
      <c r="S69" s="19" t="str">
        <f t="shared" si="24"/>
        <v/>
      </c>
      <c r="T69" s="19" t="str">
        <f t="shared" si="25"/>
        <v/>
      </c>
      <c r="U69" s="19" t="str">
        <f t="shared" si="26"/>
        <v/>
      </c>
    </row>
    <row r="70" spans="2:21" x14ac:dyDescent="0.25">
      <c r="E70" s="19">
        <f t="shared" si="10"/>
        <v>11</v>
      </c>
      <c r="F70" s="19" t="str">
        <f t="shared" si="11"/>
        <v>11 - Guns And Roses</v>
      </c>
      <c r="G70" s="19">
        <f t="shared" si="12"/>
        <v>11</v>
      </c>
      <c r="H70" s="19" t="str">
        <f t="shared" si="13"/>
        <v>11 - Guns And Roses</v>
      </c>
      <c r="I70" s="19" t="str">
        <f t="shared" si="14"/>
        <v>11 - Guns And Roses - Get In The Ring</v>
      </c>
      <c r="J70" s="19">
        <f t="shared" si="15"/>
        <v>11</v>
      </c>
      <c r="K70" s="19" t="str">
        <f t="shared" si="16"/>
        <v>11 - Guns And Roses - Get In The Ring</v>
      </c>
      <c r="L70" s="19">
        <f t="shared" si="17"/>
        <v>11</v>
      </c>
      <c r="M70" s="19" t="str">
        <f t="shared" si="18"/>
        <v>11 - Guns And Roses</v>
      </c>
      <c r="N70" s="19" t="str">
        <f t="shared" si="19"/>
        <v>11 - Guns And Roses - Get In The Ring</v>
      </c>
      <c r="O70" s="19" t="str">
        <f t="shared" si="20"/>
        <v>11 - Guns And Roses - Get In The Ring</v>
      </c>
      <c r="P70" s="19">
        <f t="shared" si="21"/>
        <v>11</v>
      </c>
      <c r="Q70" s="19" t="str">
        <f t="shared" si="22"/>
        <v>11 - Guns And Roses - Get In The Ring</v>
      </c>
      <c r="R70" s="19" t="str">
        <f t="shared" si="23"/>
        <v>11 - Guns And Roses - Get In The Ring</v>
      </c>
      <c r="S70" s="19" t="str">
        <f t="shared" si="24"/>
        <v/>
      </c>
      <c r="T70" s="19" t="str">
        <f t="shared" si="25"/>
        <v/>
      </c>
      <c r="U70" s="19" t="str">
        <f t="shared" si="26"/>
        <v/>
      </c>
    </row>
    <row r="71" spans="2:21" x14ac:dyDescent="0.25">
      <c r="E71" s="19">
        <f t="shared" si="10"/>
        <v>12</v>
      </c>
      <c r="F71" s="19">
        <f t="shared" si="11"/>
        <v>12</v>
      </c>
      <c r="G71" s="19">
        <f t="shared" si="12"/>
        <v>12</v>
      </c>
      <c r="H71" s="19">
        <f t="shared" si="13"/>
        <v>12</v>
      </c>
      <c r="I71" s="19">
        <f t="shared" si="14"/>
        <v>12</v>
      </c>
      <c r="J71" s="19">
        <f t="shared" si="15"/>
        <v>12</v>
      </c>
      <c r="K71" s="19">
        <f t="shared" si="16"/>
        <v>12</v>
      </c>
      <c r="L71" s="19">
        <f t="shared" si="17"/>
        <v>12</v>
      </c>
      <c r="M71" s="19">
        <f t="shared" si="18"/>
        <v>12</v>
      </c>
      <c r="N71" s="19">
        <f t="shared" si="19"/>
        <v>12</v>
      </c>
      <c r="O71" s="19">
        <f t="shared" si="20"/>
        <v>12</v>
      </c>
      <c r="P71" s="19">
        <f t="shared" si="21"/>
        <v>12</v>
      </c>
      <c r="Q71" s="19">
        <f t="shared" si="22"/>
        <v>12</v>
      </c>
      <c r="R71" s="19">
        <f t="shared" si="23"/>
        <v>12</v>
      </c>
      <c r="S71" s="19" t="str">
        <f t="shared" si="24"/>
        <v/>
      </c>
      <c r="T71" s="19" t="str">
        <f t="shared" si="25"/>
        <v/>
      </c>
      <c r="U71" s="19" t="str">
        <f t="shared" si="26"/>
        <v/>
      </c>
    </row>
    <row r="72" spans="2:21" x14ac:dyDescent="0.25">
      <c r="E72" s="19">
        <f t="shared" si="10"/>
        <v>13</v>
      </c>
      <c r="F72" s="19" t="str">
        <f t="shared" si="11"/>
        <v>13 - Celtic Frost</v>
      </c>
      <c r="G72" s="19">
        <f t="shared" si="12"/>
        <v>13</v>
      </c>
      <c r="H72" s="19">
        <f t="shared" si="13"/>
        <v>13</v>
      </c>
      <c r="I72" s="19">
        <f t="shared" si="14"/>
        <v>13</v>
      </c>
      <c r="J72" s="19">
        <f t="shared" si="15"/>
        <v>13</v>
      </c>
      <c r="K72" s="19">
        <f t="shared" si="16"/>
        <v>13</v>
      </c>
      <c r="L72" s="19">
        <f t="shared" si="17"/>
        <v>13</v>
      </c>
      <c r="M72" s="19">
        <f t="shared" si="18"/>
        <v>13</v>
      </c>
      <c r="N72" s="19">
        <f t="shared" si="19"/>
        <v>13</v>
      </c>
      <c r="O72" s="19">
        <f t="shared" si="20"/>
        <v>13</v>
      </c>
      <c r="P72" s="19">
        <f t="shared" si="21"/>
        <v>13</v>
      </c>
      <c r="Q72" s="19">
        <f t="shared" si="22"/>
        <v>13</v>
      </c>
      <c r="R72" s="19">
        <f t="shared" si="23"/>
        <v>13</v>
      </c>
      <c r="S72" s="19" t="str">
        <f t="shared" si="24"/>
        <v/>
      </c>
      <c r="T72" s="19" t="str">
        <f t="shared" si="25"/>
        <v/>
      </c>
      <c r="U72" s="19" t="str">
        <f t="shared" si="26"/>
        <v/>
      </c>
    </row>
    <row r="73" spans="2:21" x14ac:dyDescent="0.25">
      <c r="E73" s="19">
        <f t="shared" si="10"/>
        <v>14</v>
      </c>
      <c r="F73" s="19">
        <f t="shared" si="11"/>
        <v>14</v>
      </c>
      <c r="G73" s="19">
        <f t="shared" si="12"/>
        <v>14</v>
      </c>
      <c r="H73" s="19" t="str">
        <f t="shared" si="13"/>
        <v>14 - Delain - Where Is The Blood (Feat. Burton C. Bell)</v>
      </c>
      <c r="I73" s="19">
        <f t="shared" si="14"/>
        <v>14</v>
      </c>
      <c r="J73" s="19">
        <f t="shared" si="15"/>
        <v>14</v>
      </c>
      <c r="K73" s="19">
        <f t="shared" si="16"/>
        <v>14</v>
      </c>
      <c r="L73" s="19">
        <f t="shared" si="17"/>
        <v>14</v>
      </c>
      <c r="M73" s="19">
        <f t="shared" si="18"/>
        <v>14</v>
      </c>
      <c r="N73" s="19">
        <f t="shared" si="19"/>
        <v>14</v>
      </c>
      <c r="O73" s="19" t="str">
        <f t="shared" si="20"/>
        <v>14 - Delain - Where Is The Blood (Feat. Burton C. Bell)</v>
      </c>
      <c r="P73" s="19">
        <f t="shared" si="21"/>
        <v>14</v>
      </c>
      <c r="Q73" s="19">
        <f t="shared" si="22"/>
        <v>14</v>
      </c>
      <c r="R73" s="19" t="str">
        <f t="shared" si="23"/>
        <v>14 - Delain - Where Is The Blood (Feat. Burton C. Bell)</v>
      </c>
      <c r="S73" s="19" t="str">
        <f t="shared" si="24"/>
        <v/>
      </c>
      <c r="T73" s="19" t="str">
        <f t="shared" si="25"/>
        <v/>
      </c>
      <c r="U73" s="19" t="str">
        <f t="shared" si="26"/>
        <v/>
      </c>
    </row>
    <row r="74" spans="2:21" x14ac:dyDescent="0.25">
      <c r="E74" s="19" t="str">
        <f t="shared" si="10"/>
        <v>15 - Black Sabbath</v>
      </c>
      <c r="F74" s="19">
        <f t="shared" si="11"/>
        <v>15</v>
      </c>
      <c r="G74" s="19">
        <f t="shared" si="12"/>
        <v>15</v>
      </c>
      <c r="H74" s="19">
        <f t="shared" si="13"/>
        <v>15</v>
      </c>
      <c r="I74" s="19" t="str">
        <f t="shared" si="14"/>
        <v>15 - Black Sabbath - Country Girl</v>
      </c>
      <c r="J74" s="19">
        <f t="shared" si="15"/>
        <v>15</v>
      </c>
      <c r="K74" s="19">
        <f t="shared" si="16"/>
        <v>15</v>
      </c>
      <c r="L74" s="19">
        <f t="shared" si="17"/>
        <v>15</v>
      </c>
      <c r="M74" s="19" t="str">
        <f t="shared" si="18"/>
        <v>15 - Black Sabbath</v>
      </c>
      <c r="N74" s="19" t="str">
        <f t="shared" si="19"/>
        <v>15 - Black Sabbath - Country Girl</v>
      </c>
      <c r="O74" s="19">
        <f t="shared" si="20"/>
        <v>15</v>
      </c>
      <c r="P74" s="19">
        <f t="shared" si="21"/>
        <v>15</v>
      </c>
      <c r="Q74" s="19" t="str">
        <f t="shared" si="22"/>
        <v>15 - Black Sabbath - Country Girl</v>
      </c>
      <c r="R74" s="19" t="str">
        <f t="shared" si="23"/>
        <v>15 - Black Sabbath</v>
      </c>
      <c r="S74" s="19" t="str">
        <f t="shared" si="24"/>
        <v/>
      </c>
      <c r="T74" s="19" t="str">
        <f t="shared" si="25"/>
        <v/>
      </c>
      <c r="U74" s="19" t="str">
        <f t="shared" si="26"/>
        <v/>
      </c>
    </row>
    <row r="75" spans="2:21" x14ac:dyDescent="0.25">
      <c r="E75" s="19">
        <f t="shared" si="10"/>
        <v>16</v>
      </c>
      <c r="F75" s="19">
        <f t="shared" si="11"/>
        <v>16</v>
      </c>
      <c r="G75" s="19">
        <f t="shared" si="12"/>
        <v>16</v>
      </c>
      <c r="H75" s="19" t="str">
        <f t="shared" si="13"/>
        <v>16 - Nightwish</v>
      </c>
      <c r="I75" s="19" t="str">
        <f t="shared" si="14"/>
        <v>16 - Nightwish - 10th Man Down</v>
      </c>
      <c r="J75" s="19">
        <f t="shared" si="15"/>
        <v>16</v>
      </c>
      <c r="K75" s="19">
        <f t="shared" si="16"/>
        <v>16</v>
      </c>
      <c r="L75" s="19" t="str">
        <f t="shared" si="17"/>
        <v>16 - Nightwish</v>
      </c>
      <c r="M75" s="19">
        <f t="shared" si="18"/>
        <v>16</v>
      </c>
      <c r="N75" s="19">
        <f t="shared" si="19"/>
        <v>16</v>
      </c>
      <c r="O75" s="19">
        <f t="shared" si="20"/>
        <v>16</v>
      </c>
      <c r="P75" s="19">
        <f t="shared" si="21"/>
        <v>16</v>
      </c>
      <c r="Q75" s="19" t="str">
        <f t="shared" si="22"/>
        <v>16 - Nightwish</v>
      </c>
      <c r="R75" s="19" t="str">
        <f t="shared" si="23"/>
        <v>16 - Nightwish</v>
      </c>
      <c r="S75" s="19" t="str">
        <f t="shared" si="24"/>
        <v/>
      </c>
      <c r="T75" s="19" t="str">
        <f t="shared" si="25"/>
        <v/>
      </c>
      <c r="U75" s="19" t="str">
        <f t="shared" si="26"/>
        <v/>
      </c>
    </row>
    <row r="76" spans="2:21" x14ac:dyDescent="0.25">
      <c r="E76" s="19">
        <f t="shared" si="10"/>
        <v>17</v>
      </c>
      <c r="F76" s="19">
        <f t="shared" si="11"/>
        <v>17</v>
      </c>
      <c r="G76" s="19">
        <f t="shared" si="12"/>
        <v>17</v>
      </c>
      <c r="H76" s="19">
        <f t="shared" si="13"/>
        <v>17</v>
      </c>
      <c r="I76" s="19">
        <f t="shared" si="14"/>
        <v>17</v>
      </c>
      <c r="J76" s="19">
        <f t="shared" si="15"/>
        <v>17</v>
      </c>
      <c r="K76" s="19">
        <f t="shared" si="16"/>
        <v>17</v>
      </c>
      <c r="L76" s="19">
        <f t="shared" si="17"/>
        <v>17</v>
      </c>
      <c r="M76" s="19">
        <f t="shared" si="18"/>
        <v>17</v>
      </c>
      <c r="N76" s="19" t="str">
        <f t="shared" si="19"/>
        <v>17 - Avantasia - Babylon Vampyres</v>
      </c>
      <c r="O76" s="19">
        <f t="shared" si="20"/>
        <v>17</v>
      </c>
      <c r="P76" s="19">
        <f t="shared" si="21"/>
        <v>17</v>
      </c>
      <c r="Q76" s="19">
        <f t="shared" si="22"/>
        <v>17</v>
      </c>
      <c r="R76" s="19" t="str">
        <f t="shared" si="23"/>
        <v>17 - Avantasia - Babylon Vampyres</v>
      </c>
      <c r="S76" s="19" t="str">
        <f t="shared" si="24"/>
        <v/>
      </c>
      <c r="T76" s="19" t="str">
        <f t="shared" si="25"/>
        <v/>
      </c>
      <c r="U76" s="19" t="str">
        <f t="shared" si="26"/>
        <v/>
      </c>
    </row>
    <row r="77" spans="2:21" x14ac:dyDescent="0.25">
      <c r="E77" s="19">
        <f t="shared" si="10"/>
        <v>18</v>
      </c>
      <c r="F77" s="19">
        <f t="shared" si="11"/>
        <v>18</v>
      </c>
      <c r="G77" s="19">
        <f t="shared" si="12"/>
        <v>18</v>
      </c>
      <c r="H77" s="19">
        <f t="shared" si="13"/>
        <v>18</v>
      </c>
      <c r="I77" s="19">
        <f t="shared" si="14"/>
        <v>18</v>
      </c>
      <c r="J77" s="19">
        <f t="shared" si="15"/>
        <v>18</v>
      </c>
      <c r="K77" s="19">
        <f t="shared" si="16"/>
        <v>18</v>
      </c>
      <c r="L77" s="19" t="str">
        <f t="shared" si="17"/>
        <v>18 - X Japan</v>
      </c>
      <c r="M77" s="19">
        <f t="shared" si="18"/>
        <v>18</v>
      </c>
      <c r="N77" s="19">
        <f t="shared" si="19"/>
        <v>18</v>
      </c>
      <c r="O77" s="19">
        <f t="shared" si="20"/>
        <v>18</v>
      </c>
      <c r="P77" s="19">
        <f t="shared" si="21"/>
        <v>18</v>
      </c>
      <c r="Q77" s="19">
        <f t="shared" si="22"/>
        <v>18</v>
      </c>
      <c r="R77" s="19">
        <f t="shared" si="23"/>
        <v>18</v>
      </c>
      <c r="S77" s="19" t="str">
        <f t="shared" si="24"/>
        <v/>
      </c>
      <c r="T77" s="19" t="str">
        <f t="shared" si="25"/>
        <v/>
      </c>
      <c r="U77" s="19" t="str">
        <f t="shared" si="26"/>
        <v/>
      </c>
    </row>
    <row r="78" spans="2:21" x14ac:dyDescent="0.25">
      <c r="E78" s="19">
        <f t="shared" si="10"/>
        <v>19</v>
      </c>
      <c r="F78" s="19">
        <f t="shared" si="11"/>
        <v>19</v>
      </c>
      <c r="G78" s="19">
        <f t="shared" si="12"/>
        <v>19</v>
      </c>
      <c r="H78" s="19" t="str">
        <f t="shared" si="13"/>
        <v>19 - Dragonforce</v>
      </c>
      <c r="I78" s="19" t="str">
        <f t="shared" si="14"/>
        <v>19 - Dragonforce - Prepare For War</v>
      </c>
      <c r="J78" s="19">
        <f t="shared" si="15"/>
        <v>19</v>
      </c>
      <c r="K78" s="19">
        <f t="shared" si="16"/>
        <v>19</v>
      </c>
      <c r="L78" s="19">
        <f t="shared" si="17"/>
        <v>19</v>
      </c>
      <c r="M78" s="19" t="str">
        <f t="shared" si="18"/>
        <v>19 - Dragonforce</v>
      </c>
      <c r="N78" s="19" t="str">
        <f t="shared" si="19"/>
        <v>19 - Dragonforce - Prepare For War</v>
      </c>
      <c r="O78" s="19" t="str">
        <f t="shared" si="20"/>
        <v>19 - Dragonforce - Prepare For War</v>
      </c>
      <c r="P78" s="19">
        <f t="shared" si="21"/>
        <v>19</v>
      </c>
      <c r="Q78" s="19">
        <f t="shared" si="22"/>
        <v>19</v>
      </c>
      <c r="R78" s="19" t="str">
        <f t="shared" si="23"/>
        <v>19 - ? - Prepare For War</v>
      </c>
      <c r="S78" s="19" t="str">
        <f t="shared" si="24"/>
        <v/>
      </c>
      <c r="T78" s="19" t="str">
        <f t="shared" si="25"/>
        <v/>
      </c>
      <c r="U78" s="19" t="str">
        <f t="shared" si="26"/>
        <v/>
      </c>
    </row>
    <row r="79" spans="2:21" x14ac:dyDescent="0.25">
      <c r="E79" s="19">
        <f t="shared" si="10"/>
        <v>20</v>
      </c>
      <c r="F79" s="19">
        <f t="shared" si="11"/>
        <v>20</v>
      </c>
      <c r="G79" s="19">
        <f t="shared" si="12"/>
        <v>20</v>
      </c>
      <c r="H79" s="19" t="str">
        <f t="shared" si="13"/>
        <v>20 - Mignight Eternal</v>
      </c>
      <c r="I79" s="19">
        <f t="shared" si="14"/>
        <v>20</v>
      </c>
      <c r="J79" s="19">
        <f t="shared" si="15"/>
        <v>20</v>
      </c>
      <c r="K79" s="19">
        <f t="shared" si="16"/>
        <v>20</v>
      </c>
      <c r="L79" s="19">
        <f t="shared" si="17"/>
        <v>20</v>
      </c>
      <c r="M79" s="19">
        <f t="shared" si="18"/>
        <v>20</v>
      </c>
      <c r="N79" s="19">
        <f t="shared" si="19"/>
        <v>20</v>
      </c>
      <c r="O79" s="19">
        <f t="shared" si="20"/>
        <v>20</v>
      </c>
      <c r="P79" s="19">
        <f t="shared" si="21"/>
        <v>20</v>
      </c>
      <c r="Q79" s="19">
        <f t="shared" si="22"/>
        <v>20</v>
      </c>
      <c r="R79" s="19">
        <f t="shared" si="23"/>
        <v>20</v>
      </c>
      <c r="S79" s="19" t="str">
        <f t="shared" si="24"/>
        <v/>
      </c>
      <c r="T79" s="19" t="str">
        <f t="shared" si="25"/>
        <v/>
      </c>
      <c r="U79" s="19" t="str">
        <f t="shared" si="26"/>
        <v/>
      </c>
    </row>
    <row r="80" spans="2:21" x14ac:dyDescent="0.25">
      <c r="E80" s="19" t="str">
        <f t="shared" si="10"/>
        <v>21 - AC DC</v>
      </c>
      <c r="F80" s="19" t="str">
        <f t="shared" si="11"/>
        <v>21 - AC DC</v>
      </c>
      <c r="G80" s="19" t="str">
        <f t="shared" si="12"/>
        <v>21 - AC DC</v>
      </c>
      <c r="H80" s="19">
        <f t="shared" si="13"/>
        <v>21</v>
      </c>
      <c r="I80" s="19" t="str">
        <f t="shared" si="14"/>
        <v>21 - AC DC - Are You Ready</v>
      </c>
      <c r="J80" s="19" t="str">
        <f t="shared" si="15"/>
        <v>21 - AC DC - Are You Ready</v>
      </c>
      <c r="K80" s="19" t="str">
        <f t="shared" si="16"/>
        <v>21 - AC DC - Are You Ready</v>
      </c>
      <c r="L80" s="19" t="str">
        <f t="shared" si="17"/>
        <v>21 - AC DC</v>
      </c>
      <c r="M80" s="19" t="str">
        <f t="shared" si="18"/>
        <v>21 - AC DC - Are You Ready</v>
      </c>
      <c r="N80" s="19" t="str">
        <f t="shared" si="19"/>
        <v>21 - AC DC - Are You Ready</v>
      </c>
      <c r="O80" s="19" t="str">
        <f t="shared" si="20"/>
        <v>21 - AC DC - Are You Ready</v>
      </c>
      <c r="P80" s="19" t="str">
        <f t="shared" si="21"/>
        <v>21 - AC DC</v>
      </c>
      <c r="Q80" s="19" t="str">
        <f t="shared" si="22"/>
        <v>21 - AC DC</v>
      </c>
      <c r="R80" s="19" t="str">
        <f t="shared" si="23"/>
        <v>21 - AC DC - Are You Ready</v>
      </c>
      <c r="S80" s="19" t="str">
        <f t="shared" si="24"/>
        <v/>
      </c>
      <c r="T80" s="19" t="str">
        <f t="shared" si="25"/>
        <v/>
      </c>
      <c r="U80" s="19" t="str">
        <f t="shared" si="26"/>
        <v/>
      </c>
    </row>
    <row r="81" spans="5:21" x14ac:dyDescent="0.25">
      <c r="E81" s="19">
        <f t="shared" si="10"/>
        <v>22</v>
      </c>
      <c r="F81" s="19">
        <f t="shared" si="11"/>
        <v>22</v>
      </c>
      <c r="G81" s="19">
        <f t="shared" si="12"/>
        <v>22</v>
      </c>
      <c r="H81" s="19" t="str">
        <f t="shared" si="13"/>
        <v>22 - Within Temptation - Faster</v>
      </c>
      <c r="I81" s="19" t="str">
        <f t="shared" si="14"/>
        <v>22 - Within Temptation - Faster</v>
      </c>
      <c r="J81" s="19">
        <f t="shared" si="15"/>
        <v>22</v>
      </c>
      <c r="K81" s="19">
        <f t="shared" si="16"/>
        <v>22</v>
      </c>
      <c r="L81" s="19" t="str">
        <f t="shared" si="17"/>
        <v>22 - Within Temptation</v>
      </c>
      <c r="M81" s="19">
        <f t="shared" si="18"/>
        <v>22</v>
      </c>
      <c r="N81" s="19">
        <f t="shared" si="19"/>
        <v>22</v>
      </c>
      <c r="O81" s="19">
        <f t="shared" si="20"/>
        <v>22</v>
      </c>
      <c r="P81" s="19">
        <f t="shared" si="21"/>
        <v>22</v>
      </c>
      <c r="Q81" s="19">
        <f t="shared" si="22"/>
        <v>22</v>
      </c>
      <c r="R81" s="19" t="str">
        <f t="shared" si="23"/>
        <v>22 - Within Temptation</v>
      </c>
      <c r="S81" s="19" t="str">
        <f t="shared" si="24"/>
        <v/>
      </c>
      <c r="T81" s="19" t="str">
        <f t="shared" si="25"/>
        <v/>
      </c>
      <c r="U81" s="19" t="str">
        <f t="shared" si="26"/>
        <v/>
      </c>
    </row>
    <row r="82" spans="5:21" x14ac:dyDescent="0.25">
      <c r="E82" s="19">
        <f t="shared" si="10"/>
        <v>23</v>
      </c>
      <c r="F82" s="19">
        <f t="shared" si="11"/>
        <v>23</v>
      </c>
      <c r="G82" s="19">
        <f t="shared" si="12"/>
        <v>23</v>
      </c>
      <c r="H82" s="19" t="str">
        <f t="shared" si="13"/>
        <v>23 - Nightwish</v>
      </c>
      <c r="I82" s="19" t="str">
        <f t="shared" si="14"/>
        <v>23 - Nightwish - Slow, Love, Slow</v>
      </c>
      <c r="J82" s="19">
        <f t="shared" si="15"/>
        <v>23</v>
      </c>
      <c r="K82" s="19">
        <f t="shared" si="16"/>
        <v>23</v>
      </c>
      <c r="L82" s="19">
        <f t="shared" si="17"/>
        <v>23</v>
      </c>
      <c r="M82" s="19">
        <f t="shared" si="18"/>
        <v>23</v>
      </c>
      <c r="N82" s="19">
        <f t="shared" si="19"/>
        <v>23</v>
      </c>
      <c r="O82" s="19">
        <f t="shared" si="20"/>
        <v>23</v>
      </c>
      <c r="P82" s="19">
        <f t="shared" si="21"/>
        <v>23</v>
      </c>
      <c r="Q82" s="19">
        <f t="shared" si="22"/>
        <v>23</v>
      </c>
      <c r="R82" s="19" t="str">
        <f t="shared" si="23"/>
        <v>23 - Nightwish - Slow, Love, Slow</v>
      </c>
      <c r="S82" s="19" t="str">
        <f t="shared" si="24"/>
        <v/>
      </c>
      <c r="T82" s="19" t="str">
        <f t="shared" si="25"/>
        <v/>
      </c>
      <c r="U82" s="19" t="str">
        <f t="shared" si="26"/>
        <v/>
      </c>
    </row>
    <row r="83" spans="5:21" x14ac:dyDescent="0.25">
      <c r="E83" s="19">
        <f t="shared" si="10"/>
        <v>24</v>
      </c>
      <c r="F83" s="19" t="str">
        <f t="shared" si="11"/>
        <v>24 - Black Sabbath</v>
      </c>
      <c r="G83" s="19">
        <f t="shared" si="12"/>
        <v>24</v>
      </c>
      <c r="H83" s="19">
        <f t="shared" si="13"/>
        <v>24</v>
      </c>
      <c r="I83" s="19" t="str">
        <f t="shared" si="14"/>
        <v>24 - Black Sabbath - Never Say Die</v>
      </c>
      <c r="J83" s="19">
        <f t="shared" si="15"/>
        <v>24</v>
      </c>
      <c r="K83" s="19">
        <f t="shared" si="16"/>
        <v>24</v>
      </c>
      <c r="L83" s="19">
        <f t="shared" si="17"/>
        <v>24</v>
      </c>
      <c r="M83" s="19" t="str">
        <f t="shared" si="18"/>
        <v>24 - Black Sabbath</v>
      </c>
      <c r="N83" s="19" t="str">
        <f t="shared" si="19"/>
        <v>24 - Black Sabbath</v>
      </c>
      <c r="O83" s="19">
        <f t="shared" si="20"/>
        <v>24</v>
      </c>
      <c r="P83" s="19">
        <f t="shared" si="21"/>
        <v>24</v>
      </c>
      <c r="Q83" s="19" t="str">
        <f t="shared" si="22"/>
        <v>24 - Black Sabbath</v>
      </c>
      <c r="R83" s="19">
        <f t="shared" si="23"/>
        <v>24</v>
      </c>
      <c r="S83" s="19" t="str">
        <f t="shared" si="24"/>
        <v/>
      </c>
      <c r="T83" s="19" t="str">
        <f t="shared" si="25"/>
        <v/>
      </c>
      <c r="U83" s="19" t="str">
        <f t="shared" si="26"/>
        <v/>
      </c>
    </row>
    <row r="84" spans="5:21" x14ac:dyDescent="0.25">
      <c r="E84" s="19" t="str">
        <f t="shared" si="10"/>
        <v>25 - Ozzy Osbourne</v>
      </c>
      <c r="F84" s="19" t="str">
        <f t="shared" si="11"/>
        <v>25 - Ozzy Osbourne</v>
      </c>
      <c r="G84" s="19">
        <f t="shared" si="12"/>
        <v>25</v>
      </c>
      <c r="H84" s="19" t="str">
        <f t="shared" si="13"/>
        <v>25 - Ozzy Osbourne</v>
      </c>
      <c r="I84" s="19" t="str">
        <f t="shared" si="14"/>
        <v>25 - Ozzy Osbourne - Over The Mountain</v>
      </c>
      <c r="J84" s="19" t="str">
        <f t="shared" si="15"/>
        <v>25 - Ozzy Osbourne - Over The Mountain</v>
      </c>
      <c r="K84" s="19">
        <f t="shared" si="16"/>
        <v>25</v>
      </c>
      <c r="L84" s="19">
        <f t="shared" si="17"/>
        <v>25</v>
      </c>
      <c r="M84" s="19" t="str">
        <f t="shared" si="18"/>
        <v>25 - Ozzy Osbourne</v>
      </c>
      <c r="N84" s="19">
        <f t="shared" si="19"/>
        <v>25</v>
      </c>
      <c r="O84" s="19">
        <f t="shared" si="20"/>
        <v>25</v>
      </c>
      <c r="P84" s="19">
        <f t="shared" si="21"/>
        <v>25</v>
      </c>
      <c r="Q84" s="19" t="str">
        <f t="shared" si="22"/>
        <v>25 - Ozzy Osbourne</v>
      </c>
      <c r="R84" s="19" t="str">
        <f t="shared" si="23"/>
        <v>25 - Ozzy Osbourne</v>
      </c>
      <c r="S84" s="19" t="str">
        <f t="shared" si="24"/>
        <v/>
      </c>
      <c r="T84" s="19" t="str">
        <f t="shared" si="25"/>
        <v/>
      </c>
      <c r="U84" s="19" t="str">
        <f t="shared" si="26"/>
        <v/>
      </c>
    </row>
    <row r="85" spans="5:21" x14ac:dyDescent="0.25">
      <c r="E85" s="19">
        <f t="shared" si="10"/>
        <v>26</v>
      </c>
      <c r="F85" s="19">
        <f t="shared" si="11"/>
        <v>26</v>
      </c>
      <c r="G85" s="19">
        <f t="shared" si="12"/>
        <v>26</v>
      </c>
      <c r="H85" s="19">
        <f t="shared" si="13"/>
        <v>26</v>
      </c>
      <c r="I85" s="19">
        <f t="shared" si="14"/>
        <v>26</v>
      </c>
      <c r="J85" s="19" t="str">
        <f t="shared" si="15"/>
        <v>26 - Therion</v>
      </c>
      <c r="K85" s="19">
        <f t="shared" si="16"/>
        <v>26</v>
      </c>
      <c r="L85" s="19">
        <f t="shared" si="17"/>
        <v>26</v>
      </c>
      <c r="M85" s="19">
        <f t="shared" si="18"/>
        <v>26</v>
      </c>
      <c r="N85" s="19" t="str">
        <f t="shared" si="19"/>
        <v>26 - Therion - Nightside Of Eden</v>
      </c>
      <c r="O85" s="19">
        <f t="shared" si="20"/>
        <v>26</v>
      </c>
      <c r="P85" s="19">
        <f t="shared" si="21"/>
        <v>26</v>
      </c>
      <c r="Q85" s="19">
        <f t="shared" si="22"/>
        <v>26</v>
      </c>
      <c r="R85" s="19">
        <f t="shared" si="23"/>
        <v>26</v>
      </c>
      <c r="S85" s="19" t="str">
        <f t="shared" si="24"/>
        <v/>
      </c>
      <c r="T85" s="19" t="str">
        <f t="shared" si="25"/>
        <v/>
      </c>
      <c r="U85" s="19" t="str">
        <f t="shared" si="26"/>
        <v/>
      </c>
    </row>
    <row r="86" spans="5:21" x14ac:dyDescent="0.25">
      <c r="E86" s="19">
        <f t="shared" si="10"/>
        <v>27</v>
      </c>
      <c r="F86" s="19" t="str">
        <f t="shared" si="11"/>
        <v>27 - Rage Against The Machine</v>
      </c>
      <c r="G86" s="19" t="str">
        <f t="shared" si="12"/>
        <v>27 - Rage Against The Machine</v>
      </c>
      <c r="H86" s="19" t="str">
        <f t="shared" si="13"/>
        <v>27 - Rage Against The Machine</v>
      </c>
      <c r="I86" s="19" t="str">
        <f t="shared" si="14"/>
        <v>27 - Rage Against The Machine - War Within A Breath</v>
      </c>
      <c r="J86" s="19">
        <f t="shared" si="15"/>
        <v>27</v>
      </c>
      <c r="K86" s="19" t="str">
        <f t="shared" si="16"/>
        <v>27 - Rage Against The Machine</v>
      </c>
      <c r="L86" s="19" t="str">
        <f t="shared" si="17"/>
        <v>27 - Rage Against The Machine</v>
      </c>
      <c r="M86" s="19" t="str">
        <f t="shared" si="18"/>
        <v>27 - Rage Against The Machine - War Within A Breath</v>
      </c>
      <c r="N86" s="19" t="str">
        <f t="shared" si="19"/>
        <v>27 - Rage Against The Machine - War Within A Breath</v>
      </c>
      <c r="O86" s="19">
        <f t="shared" si="20"/>
        <v>27</v>
      </c>
      <c r="P86" s="19">
        <f t="shared" si="21"/>
        <v>27</v>
      </c>
      <c r="Q86" s="19" t="str">
        <f t="shared" si="22"/>
        <v>27 - Rage Against The Machine</v>
      </c>
      <c r="R86" s="19" t="str">
        <f t="shared" si="23"/>
        <v>27 - Rage Against The Machine - War Within A Breath</v>
      </c>
      <c r="S86" s="19" t="str">
        <f t="shared" si="24"/>
        <v/>
      </c>
      <c r="T86" s="19" t="str">
        <f t="shared" si="25"/>
        <v/>
      </c>
      <c r="U86" s="19" t="str">
        <f t="shared" si="26"/>
        <v/>
      </c>
    </row>
    <row r="87" spans="5:21" x14ac:dyDescent="0.25">
      <c r="E87" s="19">
        <f t="shared" si="10"/>
        <v>28</v>
      </c>
      <c r="F87" s="19">
        <f t="shared" si="11"/>
        <v>28</v>
      </c>
      <c r="G87" s="19">
        <f t="shared" si="12"/>
        <v>28</v>
      </c>
      <c r="H87" s="19" t="str">
        <f t="shared" si="13"/>
        <v>28 - Within Temptation - Sinéad</v>
      </c>
      <c r="I87" s="19" t="str">
        <f t="shared" si="14"/>
        <v>28 - Within Temptation</v>
      </c>
      <c r="J87" s="19">
        <f t="shared" si="15"/>
        <v>28</v>
      </c>
      <c r="K87" s="19">
        <f t="shared" si="16"/>
        <v>28</v>
      </c>
      <c r="L87" s="19" t="str">
        <f t="shared" si="17"/>
        <v>28 - Within Temptation</v>
      </c>
      <c r="M87" s="19">
        <f t="shared" si="18"/>
        <v>28</v>
      </c>
      <c r="N87" s="19">
        <f t="shared" si="19"/>
        <v>28</v>
      </c>
      <c r="O87" s="19">
        <f t="shared" si="20"/>
        <v>28</v>
      </c>
      <c r="P87" s="19">
        <f t="shared" si="21"/>
        <v>28</v>
      </c>
      <c r="Q87" s="19">
        <f t="shared" si="22"/>
        <v>28</v>
      </c>
      <c r="R87" s="19" t="str">
        <f t="shared" si="23"/>
        <v>28 - Within Temptation</v>
      </c>
      <c r="S87" s="19" t="str">
        <f t="shared" si="24"/>
        <v/>
      </c>
      <c r="T87" s="19" t="str">
        <f t="shared" si="25"/>
        <v/>
      </c>
      <c r="U87" s="19" t="str">
        <f t="shared" si="26"/>
        <v/>
      </c>
    </row>
    <row r="88" spans="5:21" x14ac:dyDescent="0.25">
      <c r="E88" s="19" t="str">
        <f t="shared" si="10"/>
        <v>29 - Nightwish</v>
      </c>
      <c r="F88" s="19">
        <f t="shared" si="11"/>
        <v>29</v>
      </c>
      <c r="G88" s="19">
        <f t="shared" si="12"/>
        <v>29</v>
      </c>
      <c r="H88" s="19" t="str">
        <f t="shared" si="13"/>
        <v>29 - Nightwish</v>
      </c>
      <c r="I88" s="19">
        <f t="shared" si="14"/>
        <v>29</v>
      </c>
      <c r="J88" s="19">
        <f t="shared" si="15"/>
        <v>29</v>
      </c>
      <c r="K88" s="19">
        <f t="shared" si="16"/>
        <v>29</v>
      </c>
      <c r="L88" s="19">
        <f t="shared" si="17"/>
        <v>29</v>
      </c>
      <c r="M88" s="19" t="str">
        <f t="shared" si="18"/>
        <v>29 - Nightwish</v>
      </c>
      <c r="N88" s="19" t="str">
        <f t="shared" si="19"/>
        <v>29 - Nightwish - Walking In The Air (Live)</v>
      </c>
      <c r="O88" s="19" t="str">
        <f t="shared" si="20"/>
        <v>29 - Nightwish</v>
      </c>
      <c r="P88" s="19" t="str">
        <f t="shared" si="21"/>
        <v>29 - Nightwish - Walking In The Air (Live)</v>
      </c>
      <c r="Q88" s="19" t="str">
        <f t="shared" si="22"/>
        <v>29 - Nightwish</v>
      </c>
      <c r="R88" s="19" t="str">
        <f t="shared" si="23"/>
        <v>29 - Nightwish - Walking In The Air (Live)</v>
      </c>
      <c r="S88" s="19" t="str">
        <f t="shared" si="24"/>
        <v/>
      </c>
      <c r="T88" s="19" t="str">
        <f t="shared" si="25"/>
        <v/>
      </c>
      <c r="U88" s="19" t="str">
        <f t="shared" si="26"/>
        <v/>
      </c>
    </row>
    <row r="89" spans="5:21" x14ac:dyDescent="0.25">
      <c r="E89" s="19">
        <f t="shared" si="10"/>
        <v>30</v>
      </c>
      <c r="F89" s="19" t="str">
        <f t="shared" si="11"/>
        <v>30 - Within Temptation</v>
      </c>
      <c r="G89" s="19">
        <f t="shared" si="12"/>
        <v>30</v>
      </c>
      <c r="H89" s="19" t="str">
        <f t="shared" si="13"/>
        <v>30 - Within Temptation - Stand My Ground</v>
      </c>
      <c r="I89" s="19" t="str">
        <f t="shared" si="14"/>
        <v>30 - Within Temptation - Stand My Ground</v>
      </c>
      <c r="J89" s="19">
        <f t="shared" si="15"/>
        <v>30</v>
      </c>
      <c r="K89" s="19">
        <f t="shared" si="16"/>
        <v>30</v>
      </c>
      <c r="L89" s="19" t="str">
        <f t="shared" si="17"/>
        <v>30 - Within Temptation</v>
      </c>
      <c r="M89" s="19">
        <f t="shared" si="18"/>
        <v>30</v>
      </c>
      <c r="N89" s="19">
        <f t="shared" si="19"/>
        <v>30</v>
      </c>
      <c r="O89" s="19">
        <f t="shared" si="20"/>
        <v>30</v>
      </c>
      <c r="P89" s="19">
        <f t="shared" si="21"/>
        <v>30</v>
      </c>
      <c r="Q89" s="19" t="str">
        <f t="shared" si="22"/>
        <v>30 - Within Temptation - Stand My Ground</v>
      </c>
      <c r="R89" s="19">
        <f t="shared" si="23"/>
        <v>30</v>
      </c>
      <c r="S89" s="19" t="str">
        <f t="shared" si="24"/>
        <v/>
      </c>
      <c r="T89" s="19" t="str">
        <f t="shared" si="25"/>
        <v/>
      </c>
      <c r="U89" s="19" t="str">
        <f t="shared" si="26"/>
        <v/>
      </c>
    </row>
    <row r="90" spans="5:21" x14ac:dyDescent="0.25">
      <c r="E90" s="19">
        <f t="shared" si="10"/>
        <v>31</v>
      </c>
      <c r="F90" s="19" t="str">
        <f t="shared" si="11"/>
        <v>31 - Slash Feat M. Kenedy And The Conspirators</v>
      </c>
      <c r="G90" s="19">
        <f t="shared" si="12"/>
        <v>31</v>
      </c>
      <c r="H90" s="19" t="str">
        <f t="shared" si="13"/>
        <v>31 - Slash Feat M. Kenedy And The Conspirators</v>
      </c>
      <c r="I90" s="19" t="str">
        <f t="shared" si="14"/>
        <v>31 - Slash Feat M. Kenedy And The Conspirators - Standing In The Sun</v>
      </c>
      <c r="J90" s="19">
        <f t="shared" si="15"/>
        <v>31</v>
      </c>
      <c r="K90" s="19">
        <f t="shared" si="16"/>
        <v>31</v>
      </c>
      <c r="L90" s="19">
        <f t="shared" si="17"/>
        <v>31</v>
      </c>
      <c r="M90" s="19">
        <f t="shared" si="18"/>
        <v>31</v>
      </c>
      <c r="N90" s="19" t="str">
        <f t="shared" si="19"/>
        <v>31 - Slash Feat M. Kenedy And The Conspirators</v>
      </c>
      <c r="O90" s="19">
        <f t="shared" si="20"/>
        <v>31</v>
      </c>
      <c r="P90" s="19">
        <f t="shared" si="21"/>
        <v>31</v>
      </c>
      <c r="Q90" s="19">
        <f t="shared" si="22"/>
        <v>31</v>
      </c>
      <c r="R90" s="19" t="str">
        <f t="shared" si="23"/>
        <v>31 - Slash Feat M. Kenedy And The Conspirators</v>
      </c>
      <c r="S90" s="19" t="str">
        <f t="shared" si="24"/>
        <v/>
      </c>
      <c r="T90" s="19" t="str">
        <f t="shared" si="25"/>
        <v/>
      </c>
      <c r="U90" s="19" t="str">
        <f t="shared" si="26"/>
        <v/>
      </c>
    </row>
    <row r="91" spans="5:21" ht="3" customHeight="1" x14ac:dyDescent="0.25">
      <c r="E91" s="30"/>
      <c r="F91" s="30"/>
      <c r="G91" s="30"/>
      <c r="H91" s="30"/>
      <c r="I91" s="30"/>
      <c r="J91" s="30"/>
      <c r="K91" s="30"/>
      <c r="L91" s="30"/>
      <c r="M91" s="30"/>
      <c r="N91" s="30"/>
      <c r="O91" s="30"/>
      <c r="P91" s="30"/>
      <c r="Q91" s="30"/>
      <c r="R91" s="30"/>
      <c r="S91" s="30"/>
      <c r="T91" s="30"/>
      <c r="U91" s="30"/>
    </row>
    <row r="92" spans="5:21" x14ac:dyDescent="0.25">
      <c r="E92" s="19" t="str">
        <f>IF(E90="","","résultat :")</f>
        <v>résultat :</v>
      </c>
      <c r="F92" s="19" t="str">
        <f t="shared" ref="F92:U92" si="27">IF(F90="","","résultat :")</f>
        <v>résultat :</v>
      </c>
      <c r="G92" s="19" t="str">
        <f t="shared" si="27"/>
        <v>résultat :</v>
      </c>
      <c r="H92" s="19" t="str">
        <f t="shared" si="27"/>
        <v>résultat :</v>
      </c>
      <c r="I92" s="19" t="str">
        <f t="shared" si="27"/>
        <v>résultat :</v>
      </c>
      <c r="J92" s="19" t="str">
        <f t="shared" si="27"/>
        <v>résultat :</v>
      </c>
      <c r="K92" s="19" t="str">
        <f t="shared" si="27"/>
        <v>résultat :</v>
      </c>
      <c r="L92" s="19" t="str">
        <f t="shared" si="27"/>
        <v>résultat :</v>
      </c>
      <c r="M92" s="19" t="str">
        <f t="shared" si="27"/>
        <v>résultat :</v>
      </c>
      <c r="N92" s="19" t="str">
        <f t="shared" si="27"/>
        <v>résultat :</v>
      </c>
      <c r="O92" s="19" t="str">
        <f t="shared" si="27"/>
        <v>résultat :</v>
      </c>
      <c r="P92" s="19" t="str">
        <f t="shared" si="27"/>
        <v>résultat :</v>
      </c>
      <c r="Q92" s="19" t="str">
        <f t="shared" si="27"/>
        <v>résultat :</v>
      </c>
      <c r="R92" s="19" t="str">
        <f t="shared" si="27"/>
        <v>résultat :</v>
      </c>
      <c r="S92" s="19" t="str">
        <f t="shared" si="27"/>
        <v/>
      </c>
      <c r="T92" s="19" t="str">
        <f t="shared" si="27"/>
        <v/>
      </c>
      <c r="U92" s="19" t="str">
        <f t="shared" si="27"/>
        <v/>
      </c>
    </row>
    <row r="93" spans="5:21" x14ac:dyDescent="0.25">
      <c r="E93" s="31" t="str">
        <f>IF(LEN(AP32)-LEN(SUBSTITUTE(AP32,"E",""))&gt;0,CONCATENATE(LEN(AP32)-LEN(SUBSTITUTE(AP32,"E",""))," extraits complets"),"")</f>
        <v>2 extraits complets</v>
      </c>
      <c r="F93" s="31" t="str">
        <f>IF(LEN(AQ32)-LEN(SUBSTITUTE(AQ32,"E",""))&gt;0,CONCATENATE(LEN(AQ32)-LEN(SUBSTITUTE(AQ32,"E",""))," extraits complets"),"")</f>
        <v/>
      </c>
      <c r="G93" s="31" t="str">
        <f>IF(LEN(AR32)-LEN(SUBSTITUTE(AR32,"E",""))&gt;0,CONCATENATE(LEN(AR32)-LEN(SUBSTITUTE(AR32,"E",""))," extraits complets"),"")</f>
        <v/>
      </c>
      <c r="H93" s="31" t="str">
        <f>IF(LEN(AS32)-LEN(SUBSTITUTE(AS32,"E",""))&gt;0,CONCATENATE(LEN(AS32)-LEN(SUBSTITUTE(AS32,"E",""))," extraits complets"),"")</f>
        <v>6 extraits complets</v>
      </c>
      <c r="I93" s="31" t="str">
        <f>IF(LEN(AT32)-LEN(SUBSTITUTE(AT32,"E",""))&gt;0,CONCATENATE(LEN(AT32)-LEN(SUBSTITUTE(AT32,"E",""))," extraits complets"),"")</f>
        <v>16 extraits complets</v>
      </c>
      <c r="J93" s="31" t="str">
        <f>IF(LEN(AU32)-LEN(SUBSTITUTE(AU32,"E",""))&gt;0,CONCATENATE(LEN(AU32)-LEN(SUBSTITUTE(AU32,"E",""))," extraits complets"),"")</f>
        <v>6 extraits complets</v>
      </c>
      <c r="K93" s="31" t="str">
        <f>IF(LEN(AV32)-LEN(SUBSTITUTE(AV32,"E",""))&gt;0,CONCATENATE(LEN(AV32)-LEN(SUBSTITUTE(AV32,"E",""))," extraits complets"),"")</f>
        <v>4 extraits complets</v>
      </c>
      <c r="L93" s="31" t="str">
        <f>IF(LEN(AW32)-LEN(SUBSTITUTE(AW32,"E",""))&gt;0,CONCATENATE(LEN(AW32)-LEN(SUBSTITUTE(AW32,"E",""))," extraits complets"),"")</f>
        <v>1 extraits complets</v>
      </c>
      <c r="M93" s="31" t="str">
        <f>IF(LEN(AX32)-LEN(SUBSTITUTE(AX32,"E",""))&gt;0,CONCATENATE(LEN(AX32)-LEN(SUBSTITUTE(AX32,"E",""))," extraits complets"),"")</f>
        <v>5 extraits complets</v>
      </c>
      <c r="N93" s="31" t="str">
        <f>IF(LEN(AY32)-LEN(SUBSTITUTE(AY32,"E",""))&gt;0,CONCATENATE(LEN(AY32)-LEN(SUBSTITUTE(AY32,"E",""))," extraits complets"),"")</f>
        <v>13 extraits complets</v>
      </c>
      <c r="O93" s="31" t="str">
        <f>IF(LEN(AZ32)-LEN(SUBSTITUTE(AZ32,"E",""))&gt;0,CONCATENATE(LEN(AZ32)-LEN(SUBSTITUTE(AZ32,"E",""))," extraits complets"),"")</f>
        <v>9 extraits complets</v>
      </c>
      <c r="P93" s="31" t="str">
        <f>IF(LEN(BA32)-LEN(SUBSTITUTE(BA32,"E",""))&gt;0,CONCATENATE(LEN(BA32)-LEN(SUBSTITUTE(BA32,"E",""))," extraits complets"),"")</f>
        <v>1 extraits complets</v>
      </c>
      <c r="Q93" s="31" t="str">
        <f>IF(LEN(BB32)-LEN(SUBSTITUTE(BB32,"E",""))&gt;0,CONCATENATE(LEN(BB32)-LEN(SUBSTITUTE(BB32,"E",""))," extraits complets"),"")</f>
        <v>8 extraits complets</v>
      </c>
      <c r="R93" s="31" t="str">
        <f>IF(LEN(BC32)-LEN(SUBSTITUTE(BC32,"E",""))&gt;0,CONCATENATE(LEN(BC32)-LEN(SUBSTITUTE(BC32,"E",""))," extraits complets"),"")</f>
        <v>14 extraits complets</v>
      </c>
      <c r="S93" s="31" t="str">
        <f>IF(LEN(BD32)-LEN(SUBSTITUTE(BD32,"E",""))&gt;0,CONCATENATE(LEN(BD32)-LEN(SUBSTITUTE(BD32,"E",""))," extraits complets"),"")</f>
        <v/>
      </c>
      <c r="T93" s="31" t="str">
        <f>IF(LEN(BE32)-LEN(SUBSTITUTE(BE32,"E",""))&gt;0,CONCATENATE(LEN(BE32)-LEN(SUBSTITUTE(BE32,"E",""))," extraits complets"),"")</f>
        <v/>
      </c>
      <c r="U93" s="31" t="str">
        <f>IF(LEN(BF32)-LEN(SUBSTITUTE(BF32,"E",""))&gt;0,CONCATENATE(LEN(BF32)-LEN(SUBSTITUTE(BF32,"E",""))," extraits complets"),"")</f>
        <v/>
      </c>
    </row>
    <row r="94" spans="5:21" x14ac:dyDescent="0.25">
      <c r="E94" s="31" t="str">
        <f>IF(E93="",IF(LEN(AP32)-LEN(SUBSTITUTE(AP32,"A",""))&gt;0,CONCATENATE(LEN(AP32)-LEN(SUBSTITUTE(AP32,"A",""))," artistes"),""),IF(LEN(AP32)-LEN(SUBSTITUTE(AP32,"A",""))&gt;0,CONCATENATE("+ ",LEN(AP32)-LEN(SUBSTITUTE(AP32,"A",""))," artistes"),""))</f>
        <v>+ 6 artistes</v>
      </c>
      <c r="F94" s="31" t="str">
        <f t="shared" ref="F94:U94" si="28">IF(F93="",IF(LEN(AQ32)-LEN(SUBSTITUTE(AQ32,"A",""))&gt;0,CONCATENATE(LEN(AQ32)-LEN(SUBSTITUTE(AQ32,"A",""))," artistes"),""),IF(LEN(AQ32)-LEN(SUBSTITUTE(AQ32,"A",""))&gt;0,CONCATENATE("+ ",LEN(AQ32)-LEN(SUBSTITUTE(AQ32,"A",""))," artistes"),""))</f>
        <v>15 artistes</v>
      </c>
      <c r="G94" s="31" t="str">
        <f t="shared" si="28"/>
        <v>2 artistes</v>
      </c>
      <c r="H94" s="31" t="str">
        <f t="shared" si="28"/>
        <v>+ 14 artistes</v>
      </c>
      <c r="I94" s="31" t="str">
        <f t="shared" si="28"/>
        <v>+ 2 artistes</v>
      </c>
      <c r="J94" s="31" t="str">
        <f t="shared" si="28"/>
        <v>+ 1 artistes</v>
      </c>
      <c r="K94" s="31" t="str">
        <f t="shared" si="28"/>
        <v>+ 3 artistes</v>
      </c>
      <c r="L94" s="31" t="str">
        <f t="shared" si="28"/>
        <v>+ 12 artistes</v>
      </c>
      <c r="M94" s="31" t="str">
        <f t="shared" si="28"/>
        <v>+ 8 artistes</v>
      </c>
      <c r="N94" s="31" t="str">
        <f t="shared" si="28"/>
        <v>+ 3 artistes</v>
      </c>
      <c r="O94" s="31" t="str">
        <f t="shared" si="28"/>
        <v>+ 1 artistes</v>
      </c>
      <c r="P94" s="31" t="str">
        <f t="shared" si="28"/>
        <v>+ 2 artistes</v>
      </c>
      <c r="Q94" s="31" t="str">
        <f t="shared" si="28"/>
        <v>+ 9 artistes</v>
      </c>
      <c r="R94" s="31" t="str">
        <f t="shared" si="28"/>
        <v>+ 9 artistes</v>
      </c>
      <c r="S94" s="31" t="str">
        <f t="shared" si="28"/>
        <v/>
      </c>
      <c r="T94" s="31" t="str">
        <f t="shared" si="28"/>
        <v/>
      </c>
      <c r="U94" s="31" t="str">
        <f t="shared" si="28"/>
        <v/>
      </c>
    </row>
    <row r="95" spans="5:21" x14ac:dyDescent="0.25">
      <c r="E95" s="31" t="str">
        <f>IF(AND(E93="",E94=""),IF(LEN(AP32)-LEN(SUBSTITUTE(AP32,"T",""))&gt;0,CONCATENATE(LEN(AP32)-LEN(SUBSTITUTE(AP32,"T",""))," titres"),""),IF(LEN(AP32)-LEN(SUBSTITUTE(AP32,"T",""))&gt;0,CONCATENATE("+ ",LEN(AP32)-LEN(SUBSTITUTE(AP32,"T",""))," titres"),""))</f>
        <v/>
      </c>
      <c r="F95" s="31" t="str">
        <f t="shared" ref="F95:U95" si="29">IF(AND(F93="",F94=""),IF(LEN(AQ32)-LEN(SUBSTITUTE(AQ32,"T",""))&gt;0,CONCATENATE(LEN(AQ32)-LEN(SUBSTITUTE(AQ32,"T",""))," titres"),""),IF(LEN(AQ32)-LEN(SUBSTITUTE(AQ32,"T",""))&gt;0,CONCATENATE("+ ",LEN(AQ32)-LEN(SUBSTITUTE(AQ32,"T",""))," titres"),""))</f>
        <v/>
      </c>
      <c r="G95" s="31" t="str">
        <f t="shared" si="29"/>
        <v/>
      </c>
      <c r="H95" s="31" t="str">
        <f t="shared" si="29"/>
        <v/>
      </c>
      <c r="I95" s="31" t="str">
        <f t="shared" si="29"/>
        <v/>
      </c>
      <c r="J95" s="31" t="str">
        <f t="shared" si="29"/>
        <v/>
      </c>
      <c r="K95" s="31" t="str">
        <f t="shared" si="29"/>
        <v/>
      </c>
      <c r="L95" s="31" t="str">
        <f t="shared" si="29"/>
        <v/>
      </c>
      <c r="M95" s="31" t="str">
        <f t="shared" si="29"/>
        <v>+ 1 titres</v>
      </c>
      <c r="N95" s="31" t="str">
        <f t="shared" si="29"/>
        <v/>
      </c>
      <c r="O95" s="31" t="str">
        <f t="shared" si="29"/>
        <v/>
      </c>
      <c r="P95" s="31" t="str">
        <f t="shared" si="29"/>
        <v/>
      </c>
      <c r="Q95" s="31" t="str">
        <f t="shared" si="29"/>
        <v/>
      </c>
      <c r="R95" s="31" t="str">
        <f t="shared" si="29"/>
        <v>+ 1 titres</v>
      </c>
      <c r="S95" s="31" t="str">
        <f t="shared" si="29"/>
        <v/>
      </c>
      <c r="T95" s="31" t="str">
        <f t="shared" si="29"/>
        <v/>
      </c>
      <c r="U95" s="31" t="str">
        <f t="shared" si="29"/>
        <v/>
      </c>
    </row>
    <row r="96" spans="5:21" x14ac:dyDescent="0.25">
      <c r="E96" s="31" t="str">
        <f>IF(E90="","",CONCATENATE("total = ",E33," points"))</f>
        <v>total = 5,5 points</v>
      </c>
      <c r="F96" s="31" t="str">
        <f t="shared" ref="F96:U96" si="30">IF(F90="","",CONCATENATE("total = ",F33," points"))</f>
        <v>total = 7,5 points</v>
      </c>
      <c r="G96" s="31" t="str">
        <f t="shared" si="30"/>
        <v>total = 1 points</v>
      </c>
      <c r="H96" s="31" t="str">
        <f t="shared" si="30"/>
        <v>total = 14,5 points</v>
      </c>
      <c r="I96" s="31" t="str">
        <f t="shared" si="30"/>
        <v>total = 21 points</v>
      </c>
      <c r="J96" s="31" t="str">
        <f t="shared" si="30"/>
        <v>total = 8 points</v>
      </c>
      <c r="K96" s="31" t="str">
        <f t="shared" si="30"/>
        <v>total = 6,5 points</v>
      </c>
      <c r="L96" s="31" t="str">
        <f t="shared" si="30"/>
        <v>total = 7,25 points</v>
      </c>
      <c r="M96" s="31" t="str">
        <f t="shared" si="30"/>
        <v>total = 10,75 points</v>
      </c>
      <c r="N96" s="31" t="str">
        <f t="shared" si="30"/>
        <v>total = 17,75 points</v>
      </c>
      <c r="O96" s="31" t="str">
        <f t="shared" si="30"/>
        <v>total = 11,75 points</v>
      </c>
      <c r="P96" s="31" t="str">
        <f t="shared" si="30"/>
        <v>total = 2,25 points</v>
      </c>
      <c r="Q96" s="31" t="str">
        <f t="shared" si="30"/>
        <v>total = 14,5 points</v>
      </c>
      <c r="R96" s="31" t="str">
        <f t="shared" si="30"/>
        <v>total = 22,5 points</v>
      </c>
      <c r="S96" s="31" t="str">
        <f t="shared" si="30"/>
        <v/>
      </c>
      <c r="T96" s="31" t="str">
        <f t="shared" si="30"/>
        <v/>
      </c>
      <c r="U96" s="31" t="str">
        <f t="shared" si="30"/>
        <v/>
      </c>
    </row>
  </sheetData>
  <mergeCells count="4">
    <mergeCell ref="V1:AL1"/>
    <mergeCell ref="AP1:BF1"/>
    <mergeCell ref="A33:D33"/>
    <mergeCell ref="W35:X35"/>
  </mergeCells>
  <conditionalFormatting sqref="S2:U32">
    <cfRule type="containsText" dxfId="21" priority="14" operator="containsText" text="T+A">
      <formula>NOT(ISERROR(SEARCH("T+A",S2)))</formula>
    </cfRule>
    <cfRule type="containsText" dxfId="20" priority="16" operator="containsText" text="A+T">
      <formula>NOT(ISERROR(SEARCH("A+T",S2)))</formula>
    </cfRule>
    <cfRule type="cellIs" dxfId="19" priority="17" operator="equal">
      <formula>"E"</formula>
    </cfRule>
    <cfRule type="cellIs" dxfId="18" priority="18" operator="equal">
      <formula>"T"</formula>
    </cfRule>
    <cfRule type="cellIs" dxfId="17" priority="19" operator="equal">
      <formula>"A"</formula>
    </cfRule>
  </conditionalFormatting>
  <conditionalFormatting sqref="AN2 A2:A32 S2:AM32">
    <cfRule type="expression" dxfId="16" priority="15">
      <formula>IF($AM2=0,TRUE,FALSE)</formula>
    </cfRule>
  </conditionalFormatting>
  <conditionalFormatting sqref="D51:D53">
    <cfRule type="colorScale" priority="13">
      <colorScale>
        <cfvo type="min"/>
        <cfvo type="percentile" val="50"/>
        <cfvo type="max"/>
        <color rgb="FF63BE7B"/>
        <color rgb="FFFFEB84"/>
        <color rgb="FFF8696B"/>
      </colorScale>
    </cfRule>
  </conditionalFormatting>
  <conditionalFormatting sqref="E51:E53">
    <cfRule type="colorScale" priority="12">
      <colorScale>
        <cfvo type="min"/>
        <cfvo type="percentile" val="50"/>
        <cfvo type="max"/>
        <color rgb="FF63BE7B"/>
        <color rgb="FFFFEB84"/>
        <color rgb="FFF8696B"/>
      </colorScale>
    </cfRule>
  </conditionalFormatting>
  <conditionalFormatting sqref="E51:E53">
    <cfRule type="colorScale" priority="11">
      <colorScale>
        <cfvo type="min"/>
        <cfvo type="percentile" val="50"/>
        <cfvo type="max"/>
        <color rgb="FF63BE7B"/>
        <color rgb="FFFFEB84"/>
        <color rgb="FFF8696B"/>
      </colorScale>
    </cfRule>
  </conditionalFormatting>
  <conditionalFormatting sqref="E2:R32">
    <cfRule type="containsText" dxfId="15" priority="7" operator="containsText" text="A+T">
      <formula>NOT(ISERROR(SEARCH("A+T",E2)))</formula>
    </cfRule>
    <cfRule type="cellIs" dxfId="14" priority="8" operator="equal">
      <formula>"E"</formula>
    </cfRule>
    <cfRule type="cellIs" dxfId="13" priority="9" operator="equal">
      <formula>"T"</formula>
    </cfRule>
    <cfRule type="cellIs" dxfId="12" priority="10" operator="equal">
      <formula>"A"</formula>
    </cfRule>
  </conditionalFormatting>
  <conditionalFormatting sqref="B2:R32">
    <cfRule type="expression" dxfId="11" priority="6">
      <formula>IF($AM2=0,TRUE,FALSE)</formula>
    </cfRule>
  </conditionalFormatting>
  <conditionalFormatting sqref="D37:D49">
    <cfRule type="colorScale" priority="5">
      <colorScale>
        <cfvo type="min"/>
        <cfvo type="percentile" val="50"/>
        <cfvo type="max"/>
        <color rgb="FF63BE7B"/>
        <color rgb="FFFFEB84"/>
        <color rgb="FFF8696B"/>
      </colorScale>
    </cfRule>
  </conditionalFormatting>
  <conditionalFormatting sqref="D50">
    <cfRule type="colorScale" priority="4">
      <colorScale>
        <cfvo type="min"/>
        <cfvo type="percentile" val="50"/>
        <cfvo type="max"/>
        <color rgb="FF63BE7B"/>
        <color rgb="FFFFEB84"/>
        <color rgb="FFF8696B"/>
      </colorScale>
    </cfRule>
  </conditionalFormatting>
  <conditionalFormatting sqref="E37:E49">
    <cfRule type="colorScale" priority="3">
      <colorScale>
        <cfvo type="min"/>
        <cfvo type="percentile" val="50"/>
        <cfvo type="max"/>
        <color rgb="FF63BE7B"/>
        <color rgb="FFFFEB84"/>
        <color rgb="FFF8696B"/>
      </colorScale>
    </cfRule>
  </conditionalFormatting>
  <conditionalFormatting sqref="E50">
    <cfRule type="colorScale" priority="2">
      <colorScale>
        <cfvo type="min"/>
        <cfvo type="percentile" val="50"/>
        <cfvo type="max"/>
        <color rgb="FF63BE7B"/>
        <color rgb="FFFFEB84"/>
        <color rgb="FFF8696B"/>
      </colorScale>
    </cfRule>
  </conditionalFormatting>
  <conditionalFormatting sqref="E37:E50">
    <cfRule type="colorScale" priority="1">
      <colorScale>
        <cfvo type="min"/>
        <cfvo type="percentile" val="50"/>
        <cfvo type="max"/>
        <color rgb="FF63BE7B"/>
        <color rgb="FFFFEB84"/>
        <color rgb="FFF8696B"/>
      </colorScale>
    </cfRule>
  </conditionalFormatting>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6A4650-6DBD-48A5-95F2-B0E9C8B51757}">
  <dimension ref="A1:BF96"/>
  <sheetViews>
    <sheetView tabSelected="1" topLeftCell="A82" zoomScaleNormal="100" workbookViewId="0">
      <selection activeCell="H95" sqref="H95"/>
    </sheetView>
  </sheetViews>
  <sheetFormatPr baseColWidth="10" defaultRowHeight="15" x14ac:dyDescent="0.25"/>
  <cols>
    <col min="1" max="1" width="5" bestFit="1" customWidth="1"/>
    <col min="2" max="2" width="6" bestFit="1" customWidth="1"/>
    <col min="3" max="3" width="43.7109375" customWidth="1"/>
    <col min="4" max="4" width="37.5703125" bestFit="1" customWidth="1"/>
    <col min="5" max="21" width="5.7109375" customWidth="1"/>
    <col min="40" max="40" width="16" customWidth="1"/>
    <col min="41" max="41" width="26.140625" bestFit="1" customWidth="1"/>
    <col min="42" max="58" width="5.7109375" customWidth="1"/>
  </cols>
  <sheetData>
    <row r="1" spans="1:58" ht="60" customHeight="1" x14ac:dyDescent="0.25">
      <c r="A1" s="1" t="s">
        <v>52</v>
      </c>
      <c r="B1" s="15" t="s">
        <v>85</v>
      </c>
      <c r="C1" s="1" t="s">
        <v>53</v>
      </c>
      <c r="D1" s="1" t="s">
        <v>54</v>
      </c>
      <c r="E1" s="2"/>
      <c r="F1" s="9"/>
      <c r="G1" s="2"/>
      <c r="H1" s="9"/>
      <c r="I1" s="2"/>
      <c r="J1" s="9"/>
      <c r="K1" s="2"/>
      <c r="L1" s="9"/>
      <c r="M1" s="2"/>
      <c r="N1" s="9"/>
      <c r="O1" s="2"/>
      <c r="P1" s="9"/>
      <c r="Q1" s="2"/>
      <c r="R1" s="20"/>
      <c r="S1" s="3"/>
      <c r="T1" s="8"/>
      <c r="U1" s="4"/>
      <c r="V1" s="24" t="s">
        <v>112</v>
      </c>
      <c r="W1" s="25"/>
      <c r="X1" s="25"/>
      <c r="Y1" s="25"/>
      <c r="Z1" s="25"/>
      <c r="AA1" s="25"/>
      <c r="AB1" s="25"/>
      <c r="AC1" s="25"/>
      <c r="AD1" s="25"/>
      <c r="AE1" s="25"/>
      <c r="AF1" s="25"/>
      <c r="AG1" s="25"/>
      <c r="AH1" s="25"/>
      <c r="AI1" s="25"/>
      <c r="AJ1" s="25"/>
      <c r="AK1" s="25"/>
      <c r="AL1" s="25"/>
      <c r="AM1" s="22" t="s">
        <v>81</v>
      </c>
      <c r="AN1" s="22" t="s">
        <v>97</v>
      </c>
      <c r="AO1" s="27" t="s">
        <v>121</v>
      </c>
      <c r="AP1" s="24" t="s">
        <v>137</v>
      </c>
      <c r="AQ1" s="24"/>
      <c r="AR1" s="24"/>
      <c r="AS1" s="24"/>
      <c r="AT1" s="24"/>
      <c r="AU1" s="24"/>
      <c r="AV1" s="24"/>
      <c r="AW1" s="24"/>
      <c r="AX1" s="24"/>
      <c r="AY1" s="24"/>
      <c r="AZ1" s="24"/>
      <c r="BA1" s="24"/>
      <c r="BB1" s="24"/>
      <c r="BC1" s="24"/>
      <c r="BD1" s="24"/>
      <c r="BE1" s="24"/>
      <c r="BF1" s="24"/>
    </row>
    <row r="2" spans="1:58" x14ac:dyDescent="0.25">
      <c r="A2" s="5" t="s">
        <v>55</v>
      </c>
      <c r="B2" s="16"/>
      <c r="C2" s="6"/>
      <c r="D2" s="6"/>
      <c r="E2" s="7"/>
      <c r="F2" s="7"/>
      <c r="G2" s="7"/>
      <c r="H2" s="7"/>
      <c r="I2" s="7"/>
      <c r="J2" s="7"/>
      <c r="K2" s="7"/>
      <c r="L2" s="7"/>
      <c r="M2" s="7"/>
      <c r="N2" s="7"/>
      <c r="O2" s="7"/>
      <c r="P2" s="7"/>
      <c r="Q2" s="7"/>
      <c r="R2" s="7"/>
      <c r="S2" s="7"/>
      <c r="T2" s="7"/>
      <c r="U2" s="7"/>
      <c r="V2" s="23">
        <f>IF(E2="A",0.5,IF(E2="T",0.5,IF(OR(E2="A+T",E2="T+A"),1,IF(E2="E",1.25,IF(ISBLANK(E2),0,-10000)))))</f>
        <v>0</v>
      </c>
      <c r="W2" s="23">
        <f t="shared" ref="W2:AL32" si="0">IF(F2="A",0.5,IF(F2="T",0.5,IF(OR(F2="A+T",F2="T+A"),1,IF(F2="E",1.25,IF(ISBLANK(F2),0,-10000)))))</f>
        <v>0</v>
      </c>
      <c r="X2" s="23">
        <f t="shared" si="0"/>
        <v>0</v>
      </c>
      <c r="Y2" s="23">
        <f t="shared" si="0"/>
        <v>0</v>
      </c>
      <c r="Z2" s="23">
        <f t="shared" si="0"/>
        <v>0</v>
      </c>
      <c r="AA2" s="23">
        <f t="shared" si="0"/>
        <v>0</v>
      </c>
      <c r="AB2" s="23">
        <f t="shared" si="0"/>
        <v>0</v>
      </c>
      <c r="AC2" s="23">
        <f t="shared" si="0"/>
        <v>0</v>
      </c>
      <c r="AD2" s="23">
        <f t="shared" si="0"/>
        <v>0</v>
      </c>
      <c r="AE2" s="23">
        <f t="shared" si="0"/>
        <v>0</v>
      </c>
      <c r="AF2" s="23">
        <f t="shared" si="0"/>
        <v>0</v>
      </c>
      <c r="AG2" s="23">
        <f t="shared" si="0"/>
        <v>0</v>
      </c>
      <c r="AH2" s="23">
        <f t="shared" si="0"/>
        <v>0</v>
      </c>
      <c r="AI2" s="23">
        <f t="shared" si="0"/>
        <v>0</v>
      </c>
      <c r="AJ2" s="23">
        <f t="shared" si="0"/>
        <v>0</v>
      </c>
      <c r="AK2" s="23">
        <f t="shared" si="0"/>
        <v>0</v>
      </c>
      <c r="AL2" s="23">
        <f t="shared" si="0"/>
        <v>0</v>
      </c>
      <c r="AM2" s="23" t="str">
        <f>IF($AN$2=0,"",SUM(V2:AL2))</f>
        <v/>
      </c>
      <c r="AN2" s="23">
        <f>SUM(V2:AL32)</f>
        <v>0</v>
      </c>
      <c r="AO2" s="28">
        <f>SUM(V2:AL32)</f>
        <v>0</v>
      </c>
      <c r="AP2" s="14" t="str">
        <f>IF(ISBLANK(E2),"",E2)</f>
        <v/>
      </c>
      <c r="AQ2" s="14" t="str">
        <f t="shared" ref="AQ2:BF2" si="1">IF(ISBLANK(F2),"",F2)</f>
        <v/>
      </c>
      <c r="AR2" s="14" t="str">
        <f t="shared" si="1"/>
        <v/>
      </c>
      <c r="AS2" s="14" t="str">
        <f t="shared" si="1"/>
        <v/>
      </c>
      <c r="AT2" s="14" t="str">
        <f t="shared" si="1"/>
        <v/>
      </c>
      <c r="AU2" s="14" t="str">
        <f t="shared" si="1"/>
        <v/>
      </c>
      <c r="AV2" s="14" t="str">
        <f t="shared" si="1"/>
        <v/>
      </c>
      <c r="AW2" s="14" t="str">
        <f t="shared" si="1"/>
        <v/>
      </c>
      <c r="AX2" s="14" t="str">
        <f t="shared" si="1"/>
        <v/>
      </c>
      <c r="AY2" s="14" t="str">
        <f t="shared" si="1"/>
        <v/>
      </c>
      <c r="AZ2" s="14" t="str">
        <f t="shared" si="1"/>
        <v/>
      </c>
      <c r="BA2" s="14" t="str">
        <f t="shared" si="1"/>
        <v/>
      </c>
      <c r="BB2" s="14" t="str">
        <f t="shared" si="1"/>
        <v/>
      </c>
      <c r="BC2" s="14" t="str">
        <f t="shared" si="1"/>
        <v/>
      </c>
      <c r="BD2" s="14" t="str">
        <f t="shared" si="1"/>
        <v/>
      </c>
      <c r="BE2" s="14" t="str">
        <f t="shared" si="1"/>
        <v/>
      </c>
      <c r="BF2" s="14" t="str">
        <f t="shared" si="1"/>
        <v/>
      </c>
    </row>
    <row r="3" spans="1:58" x14ac:dyDescent="0.25">
      <c r="A3" s="5" t="s">
        <v>56</v>
      </c>
      <c r="B3" s="16"/>
      <c r="C3" s="6"/>
      <c r="D3" s="6"/>
      <c r="E3" s="7"/>
      <c r="F3" s="7"/>
      <c r="G3" s="7"/>
      <c r="H3" s="7"/>
      <c r="I3" s="7"/>
      <c r="J3" s="7"/>
      <c r="K3" s="7"/>
      <c r="L3" s="7"/>
      <c r="M3" s="7"/>
      <c r="N3" s="7"/>
      <c r="O3" s="7"/>
      <c r="P3" s="7"/>
      <c r="Q3" s="7"/>
      <c r="R3" s="7"/>
      <c r="S3" s="7"/>
      <c r="T3" s="7"/>
      <c r="U3" s="7"/>
      <c r="V3" s="23">
        <f t="shared" ref="V3:AK32" si="2">IF(E3="A",0.5,IF(E3="T",0.5,IF(OR(E3="A+T",E3="T+A"),1,IF(E3="E",1.25,IF(ISBLANK(E3),0,-10000)))))</f>
        <v>0</v>
      </c>
      <c r="W3" s="23">
        <f t="shared" si="0"/>
        <v>0</v>
      </c>
      <c r="X3" s="23">
        <f t="shared" si="0"/>
        <v>0</v>
      </c>
      <c r="Y3" s="23">
        <f t="shared" si="0"/>
        <v>0</v>
      </c>
      <c r="Z3" s="23">
        <f t="shared" si="0"/>
        <v>0</v>
      </c>
      <c r="AA3" s="23">
        <f t="shared" si="0"/>
        <v>0</v>
      </c>
      <c r="AB3" s="23">
        <f t="shared" si="0"/>
        <v>0</v>
      </c>
      <c r="AC3" s="23">
        <f t="shared" si="0"/>
        <v>0</v>
      </c>
      <c r="AD3" s="23">
        <f t="shared" si="0"/>
        <v>0</v>
      </c>
      <c r="AE3" s="23">
        <f t="shared" si="0"/>
        <v>0</v>
      </c>
      <c r="AF3" s="23">
        <f t="shared" si="0"/>
        <v>0</v>
      </c>
      <c r="AG3" s="23">
        <f t="shared" si="0"/>
        <v>0</v>
      </c>
      <c r="AH3" s="23">
        <f t="shared" si="0"/>
        <v>0</v>
      </c>
      <c r="AI3" s="23">
        <f t="shared" si="0"/>
        <v>0</v>
      </c>
      <c r="AJ3" s="23">
        <f t="shared" si="0"/>
        <v>0</v>
      </c>
      <c r="AK3" s="23">
        <f t="shared" si="0"/>
        <v>0</v>
      </c>
      <c r="AL3" s="23">
        <f t="shared" si="0"/>
        <v>0</v>
      </c>
      <c r="AM3" s="23" t="str">
        <f t="shared" ref="AM3:AM32" si="3">IF($AN$2=0,"",SUM(V3:AL3))</f>
        <v/>
      </c>
      <c r="AN3" s="14" t="s">
        <v>98</v>
      </c>
      <c r="AO3" s="28" t="s">
        <v>122</v>
      </c>
      <c r="AP3" s="14" t="str">
        <f t="shared" ref="AP3:BE22" si="4">IF(ISBLANK(E3),IF(ISBLANK(AP2),"",AP2),IF(ISBLANK(AP2),E3,CONCATENATE(AP2,E3)))</f>
        <v/>
      </c>
      <c r="AQ3" s="14" t="str">
        <f t="shared" si="4"/>
        <v/>
      </c>
      <c r="AR3" s="14" t="str">
        <f t="shared" si="4"/>
        <v/>
      </c>
      <c r="AS3" s="14" t="str">
        <f t="shared" si="4"/>
        <v/>
      </c>
      <c r="AT3" s="14" t="str">
        <f t="shared" si="4"/>
        <v/>
      </c>
      <c r="AU3" s="14" t="str">
        <f t="shared" si="4"/>
        <v/>
      </c>
      <c r="AV3" s="14" t="str">
        <f t="shared" si="4"/>
        <v/>
      </c>
      <c r="AW3" s="14" t="str">
        <f t="shared" si="4"/>
        <v/>
      </c>
      <c r="AX3" s="14" t="str">
        <f t="shared" si="4"/>
        <v/>
      </c>
      <c r="AY3" s="14" t="str">
        <f t="shared" si="4"/>
        <v/>
      </c>
      <c r="AZ3" s="14" t="str">
        <f t="shared" si="4"/>
        <v/>
      </c>
      <c r="BA3" s="14" t="str">
        <f t="shared" si="4"/>
        <v/>
      </c>
      <c r="BB3" s="14" t="str">
        <f t="shared" si="4"/>
        <v/>
      </c>
      <c r="BC3" s="14" t="str">
        <f t="shared" si="4"/>
        <v/>
      </c>
      <c r="BD3" s="14" t="str">
        <f t="shared" si="4"/>
        <v/>
      </c>
      <c r="BE3" s="14" t="str">
        <f t="shared" si="4"/>
        <v/>
      </c>
      <c r="BF3" s="14" t="str">
        <f t="shared" ref="BC3:BF32" si="5">IF(ISBLANK(U3),IF(ISBLANK(BF2),"",BF2),IF(ISBLANK(BF2),U3,CONCATENATE(BF2,U3)))</f>
        <v/>
      </c>
    </row>
    <row r="4" spans="1:58" x14ac:dyDescent="0.25">
      <c r="A4" s="5" t="s">
        <v>57</v>
      </c>
      <c r="B4" s="16"/>
      <c r="C4" s="6"/>
      <c r="D4" s="6"/>
      <c r="E4" s="7"/>
      <c r="F4" s="7"/>
      <c r="G4" s="7"/>
      <c r="H4" s="7"/>
      <c r="I4" s="7"/>
      <c r="J4" s="7"/>
      <c r="K4" s="7"/>
      <c r="L4" s="7"/>
      <c r="M4" s="7"/>
      <c r="N4" s="7"/>
      <c r="O4" s="7"/>
      <c r="P4" s="7"/>
      <c r="Q4" s="7"/>
      <c r="R4" s="7"/>
      <c r="S4" s="7"/>
      <c r="T4" s="7"/>
      <c r="U4" s="7"/>
      <c r="V4" s="23">
        <f t="shared" si="2"/>
        <v>0</v>
      </c>
      <c r="W4" s="23">
        <f t="shared" si="0"/>
        <v>0</v>
      </c>
      <c r="X4" s="23">
        <f t="shared" si="0"/>
        <v>0</v>
      </c>
      <c r="Y4" s="23">
        <f t="shared" si="0"/>
        <v>0</v>
      </c>
      <c r="Z4" s="23">
        <f t="shared" si="0"/>
        <v>0</v>
      </c>
      <c r="AA4" s="23">
        <f t="shared" si="0"/>
        <v>0</v>
      </c>
      <c r="AB4" s="23">
        <f t="shared" si="0"/>
        <v>0</v>
      </c>
      <c r="AC4" s="23">
        <f t="shared" si="0"/>
        <v>0</v>
      </c>
      <c r="AD4" s="23">
        <f t="shared" si="0"/>
        <v>0</v>
      </c>
      <c r="AE4" s="23">
        <f t="shared" si="0"/>
        <v>0</v>
      </c>
      <c r="AF4" s="23">
        <f t="shared" si="0"/>
        <v>0</v>
      </c>
      <c r="AG4" s="23">
        <f t="shared" si="0"/>
        <v>0</v>
      </c>
      <c r="AH4" s="23">
        <f t="shared" si="0"/>
        <v>0</v>
      </c>
      <c r="AI4" s="23">
        <f t="shared" si="0"/>
        <v>0</v>
      </c>
      <c r="AJ4" s="23">
        <f t="shared" si="0"/>
        <v>0</v>
      </c>
      <c r="AK4" s="23">
        <f t="shared" si="0"/>
        <v>0</v>
      </c>
      <c r="AL4" s="23">
        <f t="shared" si="0"/>
        <v>0</v>
      </c>
      <c r="AM4" s="23" t="str">
        <f t="shared" si="3"/>
        <v/>
      </c>
      <c r="AN4" s="14" t="s">
        <v>99</v>
      </c>
      <c r="AO4" s="28" t="s">
        <v>123</v>
      </c>
      <c r="AP4" s="14" t="str">
        <f t="shared" si="4"/>
        <v/>
      </c>
      <c r="AQ4" s="14" t="str">
        <f t="shared" si="4"/>
        <v/>
      </c>
      <c r="AR4" s="14" t="str">
        <f t="shared" si="4"/>
        <v/>
      </c>
      <c r="AS4" s="14" t="str">
        <f t="shared" si="4"/>
        <v/>
      </c>
      <c r="AT4" s="14" t="str">
        <f t="shared" si="4"/>
        <v/>
      </c>
      <c r="AU4" s="14" t="str">
        <f t="shared" si="4"/>
        <v/>
      </c>
      <c r="AV4" s="14" t="str">
        <f t="shared" si="4"/>
        <v/>
      </c>
      <c r="AW4" s="14" t="str">
        <f t="shared" si="4"/>
        <v/>
      </c>
      <c r="AX4" s="14" t="str">
        <f t="shared" si="4"/>
        <v/>
      </c>
      <c r="AY4" s="14" t="str">
        <f t="shared" si="4"/>
        <v/>
      </c>
      <c r="AZ4" s="14" t="str">
        <f t="shared" si="4"/>
        <v/>
      </c>
      <c r="BA4" s="14" t="str">
        <f t="shared" si="4"/>
        <v/>
      </c>
      <c r="BB4" s="14" t="str">
        <f t="shared" si="4"/>
        <v/>
      </c>
      <c r="BC4" s="14" t="str">
        <f t="shared" si="5"/>
        <v/>
      </c>
      <c r="BD4" s="14" t="str">
        <f t="shared" si="5"/>
        <v/>
      </c>
      <c r="BE4" s="14" t="str">
        <f t="shared" si="5"/>
        <v/>
      </c>
      <c r="BF4" s="14" t="str">
        <f t="shared" si="5"/>
        <v/>
      </c>
    </row>
    <row r="5" spans="1:58" x14ac:dyDescent="0.25">
      <c r="A5" s="5" t="s">
        <v>58</v>
      </c>
      <c r="B5" s="16"/>
      <c r="C5" s="6"/>
      <c r="D5" s="6"/>
      <c r="E5" s="7"/>
      <c r="F5" s="7"/>
      <c r="G5" s="7"/>
      <c r="H5" s="7"/>
      <c r="I5" s="7"/>
      <c r="J5" s="7"/>
      <c r="K5" s="7"/>
      <c r="L5" s="7"/>
      <c r="M5" s="7"/>
      <c r="N5" s="7"/>
      <c r="O5" s="7"/>
      <c r="P5" s="7"/>
      <c r="Q5" s="7"/>
      <c r="R5" s="7"/>
      <c r="S5" s="7"/>
      <c r="T5" s="7"/>
      <c r="U5" s="7"/>
      <c r="V5" s="23">
        <f t="shared" si="2"/>
        <v>0</v>
      </c>
      <c r="W5" s="23">
        <f t="shared" si="0"/>
        <v>0</v>
      </c>
      <c r="X5" s="23">
        <f t="shared" si="0"/>
        <v>0</v>
      </c>
      <c r="Y5" s="23">
        <f t="shared" si="0"/>
        <v>0</v>
      </c>
      <c r="Z5" s="23">
        <f t="shared" si="0"/>
        <v>0</v>
      </c>
      <c r="AA5" s="23">
        <f t="shared" si="0"/>
        <v>0</v>
      </c>
      <c r="AB5" s="23">
        <f t="shared" si="0"/>
        <v>0</v>
      </c>
      <c r="AC5" s="23">
        <f t="shared" si="0"/>
        <v>0</v>
      </c>
      <c r="AD5" s="23">
        <f t="shared" si="0"/>
        <v>0</v>
      </c>
      <c r="AE5" s="23">
        <f t="shared" si="0"/>
        <v>0</v>
      </c>
      <c r="AF5" s="23">
        <f t="shared" si="0"/>
        <v>0</v>
      </c>
      <c r="AG5" s="23">
        <f t="shared" si="0"/>
        <v>0</v>
      </c>
      <c r="AH5" s="23">
        <f t="shared" si="0"/>
        <v>0</v>
      </c>
      <c r="AI5" s="23">
        <f t="shared" si="0"/>
        <v>0</v>
      </c>
      <c r="AJ5" s="23">
        <f t="shared" si="0"/>
        <v>0</v>
      </c>
      <c r="AK5" s="23">
        <f t="shared" si="0"/>
        <v>0</v>
      </c>
      <c r="AL5" s="23">
        <f t="shared" si="0"/>
        <v>0</v>
      </c>
      <c r="AM5" s="23" t="str">
        <f t="shared" si="3"/>
        <v/>
      </c>
      <c r="AN5" s="14" t="s">
        <v>100</v>
      </c>
      <c r="AO5" s="28" t="s">
        <v>124</v>
      </c>
      <c r="AP5" s="14" t="str">
        <f t="shared" si="4"/>
        <v/>
      </c>
      <c r="AQ5" s="14" t="str">
        <f t="shared" si="4"/>
        <v/>
      </c>
      <c r="AR5" s="14" t="str">
        <f t="shared" si="4"/>
        <v/>
      </c>
      <c r="AS5" s="14" t="str">
        <f t="shared" si="4"/>
        <v/>
      </c>
      <c r="AT5" s="14" t="str">
        <f t="shared" si="4"/>
        <v/>
      </c>
      <c r="AU5" s="14" t="str">
        <f t="shared" si="4"/>
        <v/>
      </c>
      <c r="AV5" s="14" t="str">
        <f t="shared" si="4"/>
        <v/>
      </c>
      <c r="AW5" s="14" t="str">
        <f t="shared" si="4"/>
        <v/>
      </c>
      <c r="AX5" s="14" t="str">
        <f t="shared" si="4"/>
        <v/>
      </c>
      <c r="AY5" s="14" t="str">
        <f t="shared" si="4"/>
        <v/>
      </c>
      <c r="AZ5" s="14" t="str">
        <f t="shared" si="4"/>
        <v/>
      </c>
      <c r="BA5" s="14" t="str">
        <f t="shared" si="4"/>
        <v/>
      </c>
      <c r="BB5" s="14" t="str">
        <f t="shared" si="4"/>
        <v/>
      </c>
      <c r="BC5" s="14" t="str">
        <f t="shared" si="5"/>
        <v/>
      </c>
      <c r="BD5" s="14" t="str">
        <f t="shared" si="5"/>
        <v/>
      </c>
      <c r="BE5" s="14" t="str">
        <f t="shared" si="5"/>
        <v/>
      </c>
      <c r="BF5" s="14" t="str">
        <f t="shared" si="5"/>
        <v/>
      </c>
    </row>
    <row r="6" spans="1:58" x14ac:dyDescent="0.25">
      <c r="A6" s="5" t="s">
        <v>59</v>
      </c>
      <c r="B6" s="16"/>
      <c r="C6" s="6"/>
      <c r="D6" s="6"/>
      <c r="E6" s="7"/>
      <c r="F6" s="7"/>
      <c r="G6" s="7"/>
      <c r="H6" s="7"/>
      <c r="I6" s="7"/>
      <c r="J6" s="7"/>
      <c r="K6" s="7"/>
      <c r="L6" s="7"/>
      <c r="M6" s="7"/>
      <c r="N6" s="7"/>
      <c r="O6" s="7"/>
      <c r="P6" s="7"/>
      <c r="Q6" s="7"/>
      <c r="R6" s="7"/>
      <c r="S6" s="7"/>
      <c r="T6" s="7"/>
      <c r="U6" s="7"/>
      <c r="V6" s="23">
        <f t="shared" si="2"/>
        <v>0</v>
      </c>
      <c r="W6" s="23">
        <f t="shared" si="0"/>
        <v>0</v>
      </c>
      <c r="X6" s="23">
        <f t="shared" si="0"/>
        <v>0</v>
      </c>
      <c r="Y6" s="23">
        <f t="shared" si="0"/>
        <v>0</v>
      </c>
      <c r="Z6" s="23">
        <f t="shared" si="0"/>
        <v>0</v>
      </c>
      <c r="AA6" s="23">
        <f t="shared" si="0"/>
        <v>0</v>
      </c>
      <c r="AB6" s="23">
        <f t="shared" si="0"/>
        <v>0</v>
      </c>
      <c r="AC6" s="23">
        <f t="shared" si="0"/>
        <v>0</v>
      </c>
      <c r="AD6" s="23">
        <f t="shared" si="0"/>
        <v>0</v>
      </c>
      <c r="AE6" s="23">
        <f t="shared" si="0"/>
        <v>0</v>
      </c>
      <c r="AF6" s="23">
        <f t="shared" si="0"/>
        <v>0</v>
      </c>
      <c r="AG6" s="23">
        <f t="shared" si="0"/>
        <v>0</v>
      </c>
      <c r="AH6" s="23">
        <f t="shared" si="0"/>
        <v>0</v>
      </c>
      <c r="AI6" s="23">
        <f t="shared" si="0"/>
        <v>0</v>
      </c>
      <c r="AJ6" s="23">
        <f t="shared" si="0"/>
        <v>0</v>
      </c>
      <c r="AK6" s="23">
        <f t="shared" si="0"/>
        <v>0</v>
      </c>
      <c r="AL6" s="23">
        <f t="shared" si="0"/>
        <v>0</v>
      </c>
      <c r="AM6" s="23" t="str">
        <f t="shared" si="3"/>
        <v/>
      </c>
      <c r="AN6" s="14" t="s">
        <v>101</v>
      </c>
      <c r="AO6" s="28" t="s">
        <v>125</v>
      </c>
      <c r="AP6" s="14" t="str">
        <f t="shared" si="4"/>
        <v/>
      </c>
      <c r="AQ6" s="14" t="str">
        <f t="shared" si="4"/>
        <v/>
      </c>
      <c r="AR6" s="14" t="str">
        <f t="shared" si="4"/>
        <v/>
      </c>
      <c r="AS6" s="14" t="str">
        <f t="shared" si="4"/>
        <v/>
      </c>
      <c r="AT6" s="14" t="str">
        <f t="shared" si="4"/>
        <v/>
      </c>
      <c r="AU6" s="14" t="str">
        <f t="shared" si="4"/>
        <v/>
      </c>
      <c r="AV6" s="14" t="str">
        <f t="shared" si="4"/>
        <v/>
      </c>
      <c r="AW6" s="14" t="str">
        <f t="shared" si="4"/>
        <v/>
      </c>
      <c r="AX6" s="14" t="str">
        <f t="shared" si="4"/>
        <v/>
      </c>
      <c r="AY6" s="14" t="str">
        <f t="shared" si="4"/>
        <v/>
      </c>
      <c r="AZ6" s="14" t="str">
        <f t="shared" si="4"/>
        <v/>
      </c>
      <c r="BA6" s="14" t="str">
        <f t="shared" si="4"/>
        <v/>
      </c>
      <c r="BB6" s="14" t="str">
        <f t="shared" si="4"/>
        <v/>
      </c>
      <c r="BC6" s="14" t="str">
        <f t="shared" si="5"/>
        <v/>
      </c>
      <c r="BD6" s="14" t="str">
        <f t="shared" si="5"/>
        <v/>
      </c>
      <c r="BE6" s="14" t="str">
        <f t="shared" si="5"/>
        <v/>
      </c>
      <c r="BF6" s="14" t="str">
        <f t="shared" si="5"/>
        <v/>
      </c>
    </row>
    <row r="7" spans="1:58" x14ac:dyDescent="0.25">
      <c r="A7" s="5" t="s">
        <v>60</v>
      </c>
      <c r="B7" s="16"/>
      <c r="C7" s="6"/>
      <c r="D7" s="6"/>
      <c r="E7" s="7"/>
      <c r="F7" s="7"/>
      <c r="G7" s="7"/>
      <c r="H7" s="7"/>
      <c r="I7" s="7"/>
      <c r="J7" s="7"/>
      <c r="K7" s="7"/>
      <c r="L7" s="7"/>
      <c r="M7" s="7"/>
      <c r="N7" s="7"/>
      <c r="O7" s="7"/>
      <c r="P7" s="7"/>
      <c r="Q7" s="7"/>
      <c r="R7" s="7"/>
      <c r="S7" s="7"/>
      <c r="T7" s="7"/>
      <c r="U7" s="7"/>
      <c r="V7" s="23">
        <f t="shared" si="2"/>
        <v>0</v>
      </c>
      <c r="W7" s="23">
        <f t="shared" si="0"/>
        <v>0</v>
      </c>
      <c r="X7" s="23">
        <f t="shared" si="0"/>
        <v>0</v>
      </c>
      <c r="Y7" s="23">
        <f t="shared" si="0"/>
        <v>0</v>
      </c>
      <c r="Z7" s="23">
        <f t="shared" si="0"/>
        <v>0</v>
      </c>
      <c r="AA7" s="23">
        <f t="shared" si="0"/>
        <v>0</v>
      </c>
      <c r="AB7" s="23">
        <f t="shared" si="0"/>
        <v>0</v>
      </c>
      <c r="AC7" s="23">
        <f t="shared" si="0"/>
        <v>0</v>
      </c>
      <c r="AD7" s="23">
        <f t="shared" si="0"/>
        <v>0</v>
      </c>
      <c r="AE7" s="23">
        <f t="shared" si="0"/>
        <v>0</v>
      </c>
      <c r="AF7" s="23">
        <f t="shared" si="0"/>
        <v>0</v>
      </c>
      <c r="AG7" s="23">
        <f t="shared" si="0"/>
        <v>0</v>
      </c>
      <c r="AH7" s="23">
        <f t="shared" si="0"/>
        <v>0</v>
      </c>
      <c r="AI7" s="23">
        <f t="shared" si="0"/>
        <v>0</v>
      </c>
      <c r="AJ7" s="23">
        <f t="shared" si="0"/>
        <v>0</v>
      </c>
      <c r="AK7" s="23">
        <f t="shared" si="0"/>
        <v>0</v>
      </c>
      <c r="AL7" s="23">
        <f t="shared" si="0"/>
        <v>0</v>
      </c>
      <c r="AM7" s="23" t="str">
        <f t="shared" si="3"/>
        <v/>
      </c>
      <c r="AN7" s="14" t="s">
        <v>102</v>
      </c>
      <c r="AO7" s="28" t="s">
        <v>126</v>
      </c>
      <c r="AP7" s="14" t="str">
        <f t="shared" si="4"/>
        <v/>
      </c>
      <c r="AQ7" s="14" t="str">
        <f t="shared" si="4"/>
        <v/>
      </c>
      <c r="AR7" s="14" t="str">
        <f t="shared" si="4"/>
        <v/>
      </c>
      <c r="AS7" s="14" t="str">
        <f t="shared" si="4"/>
        <v/>
      </c>
      <c r="AT7" s="14" t="str">
        <f t="shared" si="4"/>
        <v/>
      </c>
      <c r="AU7" s="14" t="str">
        <f t="shared" si="4"/>
        <v/>
      </c>
      <c r="AV7" s="14" t="str">
        <f t="shared" si="4"/>
        <v/>
      </c>
      <c r="AW7" s="14" t="str">
        <f t="shared" si="4"/>
        <v/>
      </c>
      <c r="AX7" s="14" t="str">
        <f t="shared" si="4"/>
        <v/>
      </c>
      <c r="AY7" s="14" t="str">
        <f t="shared" si="4"/>
        <v/>
      </c>
      <c r="AZ7" s="14" t="str">
        <f t="shared" si="4"/>
        <v/>
      </c>
      <c r="BA7" s="14" t="str">
        <f t="shared" si="4"/>
        <v/>
      </c>
      <c r="BB7" s="14" t="str">
        <f t="shared" si="4"/>
        <v/>
      </c>
      <c r="BC7" s="14" t="str">
        <f t="shared" si="5"/>
        <v/>
      </c>
      <c r="BD7" s="14" t="str">
        <f t="shared" si="5"/>
        <v/>
      </c>
      <c r="BE7" s="14" t="str">
        <f t="shared" si="5"/>
        <v/>
      </c>
      <c r="BF7" s="14" t="str">
        <f t="shared" si="5"/>
        <v/>
      </c>
    </row>
    <row r="8" spans="1:58" x14ac:dyDescent="0.25">
      <c r="A8" s="5" t="s">
        <v>61</v>
      </c>
      <c r="B8" s="16"/>
      <c r="C8" s="6"/>
      <c r="D8" s="6"/>
      <c r="E8" s="7"/>
      <c r="F8" s="7"/>
      <c r="G8" s="7"/>
      <c r="H8" s="7"/>
      <c r="I8" s="7"/>
      <c r="J8" s="7"/>
      <c r="K8" s="7"/>
      <c r="L8" s="7"/>
      <c r="M8" s="7"/>
      <c r="N8" s="7"/>
      <c r="O8" s="7"/>
      <c r="P8" s="7"/>
      <c r="Q8" s="7"/>
      <c r="R8" s="7"/>
      <c r="S8" s="7"/>
      <c r="T8" s="7"/>
      <c r="U8" s="7"/>
      <c r="V8" s="23">
        <f t="shared" si="2"/>
        <v>0</v>
      </c>
      <c r="W8" s="23">
        <f t="shared" si="0"/>
        <v>0</v>
      </c>
      <c r="X8" s="23">
        <f t="shared" si="0"/>
        <v>0</v>
      </c>
      <c r="Y8" s="23">
        <f t="shared" si="0"/>
        <v>0</v>
      </c>
      <c r="Z8" s="23">
        <f t="shared" si="0"/>
        <v>0</v>
      </c>
      <c r="AA8" s="23">
        <f t="shared" si="0"/>
        <v>0</v>
      </c>
      <c r="AB8" s="23">
        <f t="shared" si="0"/>
        <v>0</v>
      </c>
      <c r="AC8" s="23">
        <f t="shared" si="0"/>
        <v>0</v>
      </c>
      <c r="AD8" s="23">
        <f t="shared" si="0"/>
        <v>0</v>
      </c>
      <c r="AE8" s="23">
        <f t="shared" si="0"/>
        <v>0</v>
      </c>
      <c r="AF8" s="23">
        <f t="shared" si="0"/>
        <v>0</v>
      </c>
      <c r="AG8" s="23">
        <f t="shared" si="0"/>
        <v>0</v>
      </c>
      <c r="AH8" s="23">
        <f t="shared" si="0"/>
        <v>0</v>
      </c>
      <c r="AI8" s="23">
        <f t="shared" si="0"/>
        <v>0</v>
      </c>
      <c r="AJ8" s="23">
        <f t="shared" si="0"/>
        <v>0</v>
      </c>
      <c r="AK8" s="23">
        <f t="shared" si="0"/>
        <v>0</v>
      </c>
      <c r="AL8" s="23">
        <f t="shared" si="0"/>
        <v>0</v>
      </c>
      <c r="AM8" s="23" t="str">
        <f t="shared" si="3"/>
        <v/>
      </c>
      <c r="AN8" s="14" t="s">
        <v>103</v>
      </c>
      <c r="AO8" s="28"/>
      <c r="AP8" s="14" t="str">
        <f t="shared" si="4"/>
        <v/>
      </c>
      <c r="AQ8" s="14" t="str">
        <f t="shared" si="4"/>
        <v/>
      </c>
      <c r="AR8" s="14" t="str">
        <f t="shared" si="4"/>
        <v/>
      </c>
      <c r="AS8" s="14" t="str">
        <f t="shared" si="4"/>
        <v/>
      </c>
      <c r="AT8" s="14" t="str">
        <f t="shared" si="4"/>
        <v/>
      </c>
      <c r="AU8" s="14" t="str">
        <f t="shared" si="4"/>
        <v/>
      </c>
      <c r="AV8" s="14" t="str">
        <f t="shared" si="4"/>
        <v/>
      </c>
      <c r="AW8" s="14" t="str">
        <f t="shared" si="4"/>
        <v/>
      </c>
      <c r="AX8" s="14" t="str">
        <f t="shared" si="4"/>
        <v/>
      </c>
      <c r="AY8" s="14" t="str">
        <f t="shared" si="4"/>
        <v/>
      </c>
      <c r="AZ8" s="14" t="str">
        <f t="shared" si="4"/>
        <v/>
      </c>
      <c r="BA8" s="14" t="str">
        <f t="shared" si="4"/>
        <v/>
      </c>
      <c r="BB8" s="14" t="str">
        <f t="shared" si="4"/>
        <v/>
      </c>
      <c r="BC8" s="14" t="str">
        <f t="shared" si="5"/>
        <v/>
      </c>
      <c r="BD8" s="14" t="str">
        <f t="shared" si="5"/>
        <v/>
      </c>
      <c r="BE8" s="14" t="str">
        <f t="shared" si="5"/>
        <v/>
      </c>
      <c r="BF8" s="14" t="str">
        <f t="shared" si="5"/>
        <v/>
      </c>
    </row>
    <row r="9" spans="1:58" x14ac:dyDescent="0.25">
      <c r="A9" s="5" t="s">
        <v>62</v>
      </c>
      <c r="B9" s="16"/>
      <c r="C9" s="6"/>
      <c r="D9" s="6"/>
      <c r="E9" s="7"/>
      <c r="F9" s="7"/>
      <c r="G9" s="7"/>
      <c r="H9" s="7"/>
      <c r="I9" s="7"/>
      <c r="J9" s="7"/>
      <c r="K9" s="7"/>
      <c r="L9" s="7"/>
      <c r="M9" s="7"/>
      <c r="N9" s="7"/>
      <c r="O9" s="7"/>
      <c r="P9" s="7"/>
      <c r="Q9" s="7"/>
      <c r="R9" s="7"/>
      <c r="S9" s="7"/>
      <c r="T9" s="7"/>
      <c r="U9" s="7"/>
      <c r="V9" s="23">
        <f t="shared" si="2"/>
        <v>0</v>
      </c>
      <c r="W9" s="23">
        <f t="shared" si="0"/>
        <v>0</v>
      </c>
      <c r="X9" s="23">
        <f t="shared" si="0"/>
        <v>0</v>
      </c>
      <c r="Y9" s="23">
        <f t="shared" si="0"/>
        <v>0</v>
      </c>
      <c r="Z9" s="23">
        <f t="shared" si="0"/>
        <v>0</v>
      </c>
      <c r="AA9" s="23">
        <f t="shared" si="0"/>
        <v>0</v>
      </c>
      <c r="AB9" s="23">
        <f t="shared" si="0"/>
        <v>0</v>
      </c>
      <c r="AC9" s="23">
        <f t="shared" si="0"/>
        <v>0</v>
      </c>
      <c r="AD9" s="23">
        <f t="shared" si="0"/>
        <v>0</v>
      </c>
      <c r="AE9" s="23">
        <f t="shared" si="0"/>
        <v>0</v>
      </c>
      <c r="AF9" s="23">
        <f t="shared" si="0"/>
        <v>0</v>
      </c>
      <c r="AG9" s="23">
        <f t="shared" si="0"/>
        <v>0</v>
      </c>
      <c r="AH9" s="23">
        <f t="shared" si="0"/>
        <v>0</v>
      </c>
      <c r="AI9" s="23">
        <f t="shared" si="0"/>
        <v>0</v>
      </c>
      <c r="AJ9" s="23">
        <f t="shared" si="0"/>
        <v>0</v>
      </c>
      <c r="AK9" s="23">
        <f t="shared" si="0"/>
        <v>0</v>
      </c>
      <c r="AL9" s="23">
        <f t="shared" si="0"/>
        <v>0</v>
      </c>
      <c r="AM9" s="23" t="str">
        <f t="shared" si="3"/>
        <v/>
      </c>
      <c r="AN9" s="14" t="s">
        <v>104</v>
      </c>
      <c r="AO9" s="28" t="s">
        <v>127</v>
      </c>
      <c r="AP9" s="14" t="str">
        <f t="shared" si="4"/>
        <v/>
      </c>
      <c r="AQ9" s="14" t="str">
        <f t="shared" si="4"/>
        <v/>
      </c>
      <c r="AR9" s="14" t="str">
        <f t="shared" si="4"/>
        <v/>
      </c>
      <c r="AS9" s="14" t="str">
        <f t="shared" si="4"/>
        <v/>
      </c>
      <c r="AT9" s="14" t="str">
        <f t="shared" si="4"/>
        <v/>
      </c>
      <c r="AU9" s="14" t="str">
        <f t="shared" si="4"/>
        <v/>
      </c>
      <c r="AV9" s="14" t="str">
        <f t="shared" si="4"/>
        <v/>
      </c>
      <c r="AW9" s="14" t="str">
        <f t="shared" si="4"/>
        <v/>
      </c>
      <c r="AX9" s="14" t="str">
        <f t="shared" si="4"/>
        <v/>
      </c>
      <c r="AY9" s="14" t="str">
        <f t="shared" si="4"/>
        <v/>
      </c>
      <c r="AZ9" s="14" t="str">
        <f t="shared" si="4"/>
        <v/>
      </c>
      <c r="BA9" s="14" t="str">
        <f t="shared" si="4"/>
        <v/>
      </c>
      <c r="BB9" s="14" t="str">
        <f t="shared" si="4"/>
        <v/>
      </c>
      <c r="BC9" s="14" t="str">
        <f t="shared" si="5"/>
        <v/>
      </c>
      <c r="BD9" s="14" t="str">
        <f t="shared" si="5"/>
        <v/>
      </c>
      <c r="BE9" s="14" t="str">
        <f t="shared" si="5"/>
        <v/>
      </c>
      <c r="BF9" s="14" t="str">
        <f t="shared" si="5"/>
        <v/>
      </c>
    </row>
    <row r="10" spans="1:58" x14ac:dyDescent="0.25">
      <c r="A10" s="5" t="s">
        <v>63</v>
      </c>
      <c r="B10" s="16"/>
      <c r="C10" s="6"/>
      <c r="D10" s="6"/>
      <c r="E10" s="7"/>
      <c r="F10" s="7"/>
      <c r="G10" s="7"/>
      <c r="H10" s="7"/>
      <c r="I10" s="7"/>
      <c r="J10" s="7"/>
      <c r="K10" s="7"/>
      <c r="L10" s="7"/>
      <c r="M10" s="7"/>
      <c r="N10" s="7"/>
      <c r="O10" s="7"/>
      <c r="P10" s="7"/>
      <c r="Q10" s="7"/>
      <c r="R10" s="7"/>
      <c r="S10" s="7"/>
      <c r="T10" s="7"/>
      <c r="U10" s="7"/>
      <c r="V10" s="23">
        <f t="shared" si="2"/>
        <v>0</v>
      </c>
      <c r="W10" s="23">
        <f t="shared" si="0"/>
        <v>0</v>
      </c>
      <c r="X10" s="23">
        <f t="shared" si="0"/>
        <v>0</v>
      </c>
      <c r="Y10" s="23">
        <f t="shared" si="0"/>
        <v>0</v>
      </c>
      <c r="Z10" s="23">
        <f t="shared" si="0"/>
        <v>0</v>
      </c>
      <c r="AA10" s="23">
        <f t="shared" si="0"/>
        <v>0</v>
      </c>
      <c r="AB10" s="23">
        <f t="shared" si="0"/>
        <v>0</v>
      </c>
      <c r="AC10" s="23">
        <f t="shared" si="0"/>
        <v>0</v>
      </c>
      <c r="AD10" s="23">
        <f t="shared" si="0"/>
        <v>0</v>
      </c>
      <c r="AE10" s="23">
        <f t="shared" si="0"/>
        <v>0</v>
      </c>
      <c r="AF10" s="23">
        <f t="shared" si="0"/>
        <v>0</v>
      </c>
      <c r="AG10" s="23">
        <f t="shared" si="0"/>
        <v>0</v>
      </c>
      <c r="AH10" s="23">
        <f t="shared" si="0"/>
        <v>0</v>
      </c>
      <c r="AI10" s="23">
        <f t="shared" si="0"/>
        <v>0</v>
      </c>
      <c r="AJ10" s="23">
        <f t="shared" si="0"/>
        <v>0</v>
      </c>
      <c r="AK10" s="23">
        <f t="shared" si="0"/>
        <v>0</v>
      </c>
      <c r="AL10" s="23">
        <f t="shared" si="0"/>
        <v>0</v>
      </c>
      <c r="AM10" s="23" t="str">
        <f t="shared" si="3"/>
        <v/>
      </c>
      <c r="AN10" s="14" t="s">
        <v>105</v>
      </c>
      <c r="AO10" s="28" t="s">
        <v>128</v>
      </c>
      <c r="AP10" s="14" t="str">
        <f t="shared" si="4"/>
        <v/>
      </c>
      <c r="AQ10" s="14" t="str">
        <f t="shared" si="4"/>
        <v/>
      </c>
      <c r="AR10" s="14" t="str">
        <f t="shared" si="4"/>
        <v/>
      </c>
      <c r="AS10" s="14" t="str">
        <f t="shared" si="4"/>
        <v/>
      </c>
      <c r="AT10" s="14" t="str">
        <f t="shared" si="4"/>
        <v/>
      </c>
      <c r="AU10" s="14" t="str">
        <f t="shared" si="4"/>
        <v/>
      </c>
      <c r="AV10" s="14" t="str">
        <f t="shared" si="4"/>
        <v/>
      </c>
      <c r="AW10" s="14" t="str">
        <f t="shared" si="4"/>
        <v/>
      </c>
      <c r="AX10" s="14" t="str">
        <f t="shared" si="4"/>
        <v/>
      </c>
      <c r="AY10" s="14" t="str">
        <f t="shared" si="4"/>
        <v/>
      </c>
      <c r="AZ10" s="14" t="str">
        <f t="shared" si="4"/>
        <v/>
      </c>
      <c r="BA10" s="14" t="str">
        <f t="shared" si="4"/>
        <v/>
      </c>
      <c r="BB10" s="14" t="str">
        <f t="shared" si="4"/>
        <v/>
      </c>
      <c r="BC10" s="14" t="str">
        <f t="shared" si="5"/>
        <v/>
      </c>
      <c r="BD10" s="14" t="str">
        <f t="shared" si="5"/>
        <v/>
      </c>
      <c r="BE10" s="14" t="str">
        <f t="shared" si="5"/>
        <v/>
      </c>
      <c r="BF10" s="14" t="str">
        <f t="shared" si="5"/>
        <v/>
      </c>
    </row>
    <row r="11" spans="1:58" x14ac:dyDescent="0.25">
      <c r="A11" s="6">
        <v>10</v>
      </c>
      <c r="B11" s="17"/>
      <c r="C11" s="6"/>
      <c r="D11" s="6"/>
      <c r="E11" s="7"/>
      <c r="F11" s="7"/>
      <c r="G11" s="7"/>
      <c r="H11" s="7"/>
      <c r="I11" s="7"/>
      <c r="J11" s="7"/>
      <c r="K11" s="7"/>
      <c r="L11" s="7"/>
      <c r="M11" s="7"/>
      <c r="N11" s="7"/>
      <c r="O11" s="7"/>
      <c r="P11" s="7"/>
      <c r="Q11" s="7"/>
      <c r="R11" s="7"/>
      <c r="S11" s="7"/>
      <c r="T11" s="7"/>
      <c r="U11" s="7"/>
      <c r="V11" s="23">
        <f t="shared" si="2"/>
        <v>0</v>
      </c>
      <c r="W11" s="23">
        <f t="shared" si="0"/>
        <v>0</v>
      </c>
      <c r="X11" s="23">
        <f t="shared" si="0"/>
        <v>0</v>
      </c>
      <c r="Y11" s="23">
        <f t="shared" si="0"/>
        <v>0</v>
      </c>
      <c r="Z11" s="23">
        <f t="shared" si="0"/>
        <v>0</v>
      </c>
      <c r="AA11" s="23">
        <f t="shared" si="0"/>
        <v>0</v>
      </c>
      <c r="AB11" s="23">
        <f t="shared" si="0"/>
        <v>0</v>
      </c>
      <c r="AC11" s="23">
        <f t="shared" si="0"/>
        <v>0</v>
      </c>
      <c r="AD11" s="23">
        <f t="shared" si="0"/>
        <v>0</v>
      </c>
      <c r="AE11" s="23">
        <f t="shared" si="0"/>
        <v>0</v>
      </c>
      <c r="AF11" s="23">
        <f t="shared" si="0"/>
        <v>0</v>
      </c>
      <c r="AG11" s="23">
        <f t="shared" si="0"/>
        <v>0</v>
      </c>
      <c r="AH11" s="23">
        <f t="shared" si="0"/>
        <v>0</v>
      </c>
      <c r="AI11" s="23">
        <f t="shared" si="0"/>
        <v>0</v>
      </c>
      <c r="AJ11" s="23">
        <f t="shared" si="0"/>
        <v>0</v>
      </c>
      <c r="AK11" s="23">
        <f t="shared" si="0"/>
        <v>0</v>
      </c>
      <c r="AL11" s="23">
        <f t="shared" si="0"/>
        <v>0</v>
      </c>
      <c r="AM11" s="23" t="str">
        <f t="shared" si="3"/>
        <v/>
      </c>
      <c r="AN11" s="14" t="s">
        <v>106</v>
      </c>
      <c r="AO11" s="28" t="s">
        <v>129</v>
      </c>
      <c r="AP11" s="14" t="str">
        <f t="shared" si="4"/>
        <v/>
      </c>
      <c r="AQ11" s="14" t="str">
        <f t="shared" si="4"/>
        <v/>
      </c>
      <c r="AR11" s="14" t="str">
        <f t="shared" si="4"/>
        <v/>
      </c>
      <c r="AS11" s="14" t="str">
        <f t="shared" si="4"/>
        <v/>
      </c>
      <c r="AT11" s="14" t="str">
        <f t="shared" si="4"/>
        <v/>
      </c>
      <c r="AU11" s="14" t="str">
        <f t="shared" si="4"/>
        <v/>
      </c>
      <c r="AV11" s="14" t="str">
        <f t="shared" si="4"/>
        <v/>
      </c>
      <c r="AW11" s="14" t="str">
        <f t="shared" si="4"/>
        <v/>
      </c>
      <c r="AX11" s="14" t="str">
        <f t="shared" si="4"/>
        <v/>
      </c>
      <c r="AY11" s="14" t="str">
        <f t="shared" si="4"/>
        <v/>
      </c>
      <c r="AZ11" s="14" t="str">
        <f t="shared" si="4"/>
        <v/>
      </c>
      <c r="BA11" s="14" t="str">
        <f t="shared" si="4"/>
        <v/>
      </c>
      <c r="BB11" s="14" t="str">
        <f t="shared" si="4"/>
        <v/>
      </c>
      <c r="BC11" s="14" t="str">
        <f t="shared" si="5"/>
        <v/>
      </c>
      <c r="BD11" s="14" t="str">
        <f t="shared" si="5"/>
        <v/>
      </c>
      <c r="BE11" s="14" t="str">
        <f t="shared" si="5"/>
        <v/>
      </c>
      <c r="BF11" s="14" t="str">
        <f t="shared" si="5"/>
        <v/>
      </c>
    </row>
    <row r="12" spans="1:58" x14ac:dyDescent="0.25">
      <c r="A12" s="6">
        <v>11</v>
      </c>
      <c r="B12" s="17"/>
      <c r="C12" s="6"/>
      <c r="D12" s="6"/>
      <c r="E12" s="7"/>
      <c r="F12" s="7"/>
      <c r="G12" s="7"/>
      <c r="H12" s="7"/>
      <c r="I12" s="7"/>
      <c r="J12" s="7"/>
      <c r="K12" s="7"/>
      <c r="L12" s="7"/>
      <c r="M12" s="7"/>
      <c r="N12" s="7"/>
      <c r="O12" s="7"/>
      <c r="P12" s="7"/>
      <c r="Q12" s="7"/>
      <c r="R12" s="7"/>
      <c r="S12" s="7"/>
      <c r="T12" s="7"/>
      <c r="U12" s="7"/>
      <c r="V12" s="23">
        <f t="shared" si="2"/>
        <v>0</v>
      </c>
      <c r="W12" s="23">
        <f t="shared" si="0"/>
        <v>0</v>
      </c>
      <c r="X12" s="23">
        <f t="shared" si="0"/>
        <v>0</v>
      </c>
      <c r="Y12" s="23">
        <f t="shared" si="0"/>
        <v>0</v>
      </c>
      <c r="Z12" s="23">
        <f t="shared" si="0"/>
        <v>0</v>
      </c>
      <c r="AA12" s="23">
        <f t="shared" si="0"/>
        <v>0</v>
      </c>
      <c r="AB12" s="23">
        <f t="shared" si="0"/>
        <v>0</v>
      </c>
      <c r="AC12" s="23">
        <f t="shared" si="0"/>
        <v>0</v>
      </c>
      <c r="AD12" s="23">
        <f t="shared" si="0"/>
        <v>0</v>
      </c>
      <c r="AE12" s="23">
        <f t="shared" si="0"/>
        <v>0</v>
      </c>
      <c r="AF12" s="23">
        <f t="shared" si="0"/>
        <v>0</v>
      </c>
      <c r="AG12" s="23">
        <f t="shared" si="0"/>
        <v>0</v>
      </c>
      <c r="AH12" s="23">
        <f t="shared" si="0"/>
        <v>0</v>
      </c>
      <c r="AI12" s="23">
        <f t="shared" si="0"/>
        <v>0</v>
      </c>
      <c r="AJ12" s="23">
        <f t="shared" si="0"/>
        <v>0</v>
      </c>
      <c r="AK12" s="23">
        <f t="shared" si="0"/>
        <v>0</v>
      </c>
      <c r="AL12" s="23">
        <f t="shared" si="0"/>
        <v>0</v>
      </c>
      <c r="AM12" s="23" t="str">
        <f t="shared" si="3"/>
        <v/>
      </c>
      <c r="AN12" s="14" t="s">
        <v>98</v>
      </c>
      <c r="AO12" s="28" t="s">
        <v>130</v>
      </c>
      <c r="AP12" s="14" t="str">
        <f t="shared" si="4"/>
        <v/>
      </c>
      <c r="AQ12" s="14" t="str">
        <f t="shared" si="4"/>
        <v/>
      </c>
      <c r="AR12" s="14" t="str">
        <f t="shared" si="4"/>
        <v/>
      </c>
      <c r="AS12" s="14" t="str">
        <f t="shared" si="4"/>
        <v/>
      </c>
      <c r="AT12" s="14" t="str">
        <f t="shared" si="4"/>
        <v/>
      </c>
      <c r="AU12" s="14" t="str">
        <f t="shared" si="4"/>
        <v/>
      </c>
      <c r="AV12" s="14" t="str">
        <f t="shared" si="4"/>
        <v/>
      </c>
      <c r="AW12" s="14" t="str">
        <f t="shared" si="4"/>
        <v/>
      </c>
      <c r="AX12" s="14" t="str">
        <f t="shared" si="4"/>
        <v/>
      </c>
      <c r="AY12" s="14" t="str">
        <f t="shared" si="4"/>
        <v/>
      </c>
      <c r="AZ12" s="14" t="str">
        <f t="shared" si="4"/>
        <v/>
      </c>
      <c r="BA12" s="14" t="str">
        <f t="shared" si="4"/>
        <v/>
      </c>
      <c r="BB12" s="14" t="str">
        <f t="shared" si="4"/>
        <v/>
      </c>
      <c r="BC12" s="14" t="str">
        <f t="shared" si="5"/>
        <v/>
      </c>
      <c r="BD12" s="14" t="str">
        <f t="shared" si="5"/>
        <v/>
      </c>
      <c r="BE12" s="14" t="str">
        <f t="shared" si="5"/>
        <v/>
      </c>
      <c r="BF12" s="14" t="str">
        <f t="shared" si="5"/>
        <v/>
      </c>
    </row>
    <row r="13" spans="1:58" x14ac:dyDescent="0.25">
      <c r="A13" s="6">
        <v>12</v>
      </c>
      <c r="B13" s="17"/>
      <c r="C13" s="6"/>
      <c r="D13" s="6"/>
      <c r="E13" s="7"/>
      <c r="F13" s="7"/>
      <c r="G13" s="7"/>
      <c r="H13" s="7"/>
      <c r="I13" s="7"/>
      <c r="J13" s="7"/>
      <c r="K13" s="7"/>
      <c r="L13" s="7"/>
      <c r="M13" s="7"/>
      <c r="N13" s="7"/>
      <c r="O13" s="7"/>
      <c r="P13" s="7"/>
      <c r="Q13" s="7"/>
      <c r="R13" s="7"/>
      <c r="S13" s="7"/>
      <c r="T13" s="7"/>
      <c r="U13" s="7"/>
      <c r="V13" s="23">
        <f t="shared" si="2"/>
        <v>0</v>
      </c>
      <c r="W13" s="23">
        <f t="shared" si="0"/>
        <v>0</v>
      </c>
      <c r="X13" s="23">
        <f t="shared" si="0"/>
        <v>0</v>
      </c>
      <c r="Y13" s="23">
        <f t="shared" si="0"/>
        <v>0</v>
      </c>
      <c r="Z13" s="23">
        <f t="shared" si="0"/>
        <v>0</v>
      </c>
      <c r="AA13" s="23">
        <f t="shared" si="0"/>
        <v>0</v>
      </c>
      <c r="AB13" s="23">
        <f t="shared" si="0"/>
        <v>0</v>
      </c>
      <c r="AC13" s="23">
        <f t="shared" si="0"/>
        <v>0</v>
      </c>
      <c r="AD13" s="23">
        <f t="shared" si="0"/>
        <v>0</v>
      </c>
      <c r="AE13" s="23">
        <f t="shared" si="0"/>
        <v>0</v>
      </c>
      <c r="AF13" s="23">
        <f t="shared" si="0"/>
        <v>0</v>
      </c>
      <c r="AG13" s="23">
        <f t="shared" si="0"/>
        <v>0</v>
      </c>
      <c r="AH13" s="23">
        <f t="shared" si="0"/>
        <v>0</v>
      </c>
      <c r="AI13" s="23">
        <f t="shared" si="0"/>
        <v>0</v>
      </c>
      <c r="AJ13" s="23">
        <f t="shared" si="0"/>
        <v>0</v>
      </c>
      <c r="AK13" s="23">
        <f t="shared" si="0"/>
        <v>0</v>
      </c>
      <c r="AL13" s="23">
        <f t="shared" si="0"/>
        <v>0</v>
      </c>
      <c r="AM13" s="23" t="str">
        <f t="shared" si="3"/>
        <v/>
      </c>
      <c r="AN13" s="14" t="s">
        <v>113</v>
      </c>
      <c r="AO13" s="28" t="s">
        <v>131</v>
      </c>
      <c r="AP13" s="14" t="str">
        <f t="shared" si="4"/>
        <v/>
      </c>
      <c r="AQ13" s="14" t="str">
        <f t="shared" si="4"/>
        <v/>
      </c>
      <c r="AR13" s="14" t="str">
        <f t="shared" si="4"/>
        <v/>
      </c>
      <c r="AS13" s="14" t="str">
        <f t="shared" si="4"/>
        <v/>
      </c>
      <c r="AT13" s="14" t="str">
        <f t="shared" si="4"/>
        <v/>
      </c>
      <c r="AU13" s="14" t="str">
        <f t="shared" si="4"/>
        <v/>
      </c>
      <c r="AV13" s="14" t="str">
        <f t="shared" si="4"/>
        <v/>
      </c>
      <c r="AW13" s="14" t="str">
        <f t="shared" si="4"/>
        <v/>
      </c>
      <c r="AX13" s="14" t="str">
        <f t="shared" si="4"/>
        <v/>
      </c>
      <c r="AY13" s="14" t="str">
        <f t="shared" si="4"/>
        <v/>
      </c>
      <c r="AZ13" s="14" t="str">
        <f t="shared" si="4"/>
        <v/>
      </c>
      <c r="BA13" s="14" t="str">
        <f t="shared" si="4"/>
        <v/>
      </c>
      <c r="BB13" s="14" t="str">
        <f t="shared" si="4"/>
        <v/>
      </c>
      <c r="BC13" s="14" t="str">
        <f t="shared" si="5"/>
        <v/>
      </c>
      <c r="BD13" s="14" t="str">
        <f t="shared" si="5"/>
        <v/>
      </c>
      <c r="BE13" s="14" t="str">
        <f t="shared" si="5"/>
        <v/>
      </c>
      <c r="BF13" s="14" t="str">
        <f t="shared" si="5"/>
        <v/>
      </c>
    </row>
    <row r="14" spans="1:58" x14ac:dyDescent="0.25">
      <c r="A14" s="6">
        <v>13</v>
      </c>
      <c r="B14" s="17"/>
      <c r="C14" s="6"/>
      <c r="D14" s="6"/>
      <c r="E14" s="7"/>
      <c r="F14" s="7"/>
      <c r="G14" s="7"/>
      <c r="H14" s="7"/>
      <c r="I14" s="7"/>
      <c r="J14" s="7"/>
      <c r="K14" s="7"/>
      <c r="L14" s="7"/>
      <c r="M14" s="7"/>
      <c r="N14" s="7"/>
      <c r="O14" s="7"/>
      <c r="P14" s="7"/>
      <c r="Q14" s="7"/>
      <c r="R14" s="7"/>
      <c r="S14" s="7"/>
      <c r="T14" s="7"/>
      <c r="U14" s="7"/>
      <c r="V14" s="23">
        <f t="shared" si="2"/>
        <v>0</v>
      </c>
      <c r="W14" s="23">
        <f t="shared" si="0"/>
        <v>0</v>
      </c>
      <c r="X14" s="23">
        <f t="shared" si="0"/>
        <v>0</v>
      </c>
      <c r="Y14" s="23">
        <f t="shared" si="0"/>
        <v>0</v>
      </c>
      <c r="Z14" s="23">
        <f t="shared" si="0"/>
        <v>0</v>
      </c>
      <c r="AA14" s="23">
        <f t="shared" si="0"/>
        <v>0</v>
      </c>
      <c r="AB14" s="23">
        <f t="shared" si="0"/>
        <v>0</v>
      </c>
      <c r="AC14" s="23">
        <f t="shared" si="0"/>
        <v>0</v>
      </c>
      <c r="AD14" s="23">
        <f t="shared" si="0"/>
        <v>0</v>
      </c>
      <c r="AE14" s="23">
        <f t="shared" si="0"/>
        <v>0</v>
      </c>
      <c r="AF14" s="23">
        <f t="shared" si="0"/>
        <v>0</v>
      </c>
      <c r="AG14" s="23">
        <f t="shared" si="0"/>
        <v>0</v>
      </c>
      <c r="AH14" s="23">
        <f t="shared" si="0"/>
        <v>0</v>
      </c>
      <c r="AI14" s="23">
        <f t="shared" si="0"/>
        <v>0</v>
      </c>
      <c r="AJ14" s="23">
        <f t="shared" si="0"/>
        <v>0</v>
      </c>
      <c r="AK14" s="23">
        <f t="shared" si="0"/>
        <v>0</v>
      </c>
      <c r="AL14" s="23">
        <f t="shared" si="0"/>
        <v>0</v>
      </c>
      <c r="AM14" s="23" t="str">
        <f t="shared" si="3"/>
        <v/>
      </c>
      <c r="AN14" s="14" t="s">
        <v>107</v>
      </c>
      <c r="AO14" s="28" t="s">
        <v>132</v>
      </c>
      <c r="AP14" s="14" t="str">
        <f t="shared" si="4"/>
        <v/>
      </c>
      <c r="AQ14" s="14" t="str">
        <f t="shared" si="4"/>
        <v/>
      </c>
      <c r="AR14" s="14" t="str">
        <f t="shared" si="4"/>
        <v/>
      </c>
      <c r="AS14" s="14" t="str">
        <f t="shared" si="4"/>
        <v/>
      </c>
      <c r="AT14" s="14" t="str">
        <f t="shared" si="4"/>
        <v/>
      </c>
      <c r="AU14" s="14" t="str">
        <f t="shared" si="4"/>
        <v/>
      </c>
      <c r="AV14" s="14" t="str">
        <f t="shared" si="4"/>
        <v/>
      </c>
      <c r="AW14" s="14" t="str">
        <f t="shared" si="4"/>
        <v/>
      </c>
      <c r="AX14" s="14" t="str">
        <f t="shared" si="4"/>
        <v/>
      </c>
      <c r="AY14" s="14" t="str">
        <f t="shared" si="4"/>
        <v/>
      </c>
      <c r="AZ14" s="14" t="str">
        <f t="shared" si="4"/>
        <v/>
      </c>
      <c r="BA14" s="14" t="str">
        <f t="shared" si="4"/>
        <v/>
      </c>
      <c r="BB14" s="14" t="str">
        <f t="shared" si="4"/>
        <v/>
      </c>
      <c r="BC14" s="14" t="str">
        <f t="shared" si="5"/>
        <v/>
      </c>
      <c r="BD14" s="14" t="str">
        <f t="shared" si="5"/>
        <v/>
      </c>
      <c r="BE14" s="14" t="str">
        <f t="shared" si="5"/>
        <v/>
      </c>
      <c r="BF14" s="14" t="str">
        <f t="shared" si="5"/>
        <v/>
      </c>
    </row>
    <row r="15" spans="1:58" x14ac:dyDescent="0.25">
      <c r="A15" s="6">
        <v>14</v>
      </c>
      <c r="B15" s="17"/>
      <c r="C15" s="6"/>
      <c r="D15" s="6"/>
      <c r="E15" s="7"/>
      <c r="F15" s="7"/>
      <c r="G15" s="7"/>
      <c r="H15" s="7"/>
      <c r="I15" s="7"/>
      <c r="J15" s="7"/>
      <c r="K15" s="7"/>
      <c r="L15" s="7"/>
      <c r="M15" s="7"/>
      <c r="N15" s="7"/>
      <c r="O15" s="7"/>
      <c r="P15" s="7"/>
      <c r="Q15" s="7"/>
      <c r="R15" s="7"/>
      <c r="S15" s="7"/>
      <c r="T15" s="7"/>
      <c r="U15" s="7"/>
      <c r="V15" s="23">
        <f t="shared" si="2"/>
        <v>0</v>
      </c>
      <c r="W15" s="23">
        <f t="shared" si="0"/>
        <v>0</v>
      </c>
      <c r="X15" s="23">
        <f t="shared" si="0"/>
        <v>0</v>
      </c>
      <c r="Y15" s="23">
        <f t="shared" si="0"/>
        <v>0</v>
      </c>
      <c r="Z15" s="23">
        <f t="shared" si="0"/>
        <v>0</v>
      </c>
      <c r="AA15" s="23">
        <f t="shared" si="0"/>
        <v>0</v>
      </c>
      <c r="AB15" s="23">
        <f t="shared" si="0"/>
        <v>0</v>
      </c>
      <c r="AC15" s="23">
        <f t="shared" si="0"/>
        <v>0</v>
      </c>
      <c r="AD15" s="23">
        <f t="shared" si="0"/>
        <v>0</v>
      </c>
      <c r="AE15" s="23">
        <f t="shared" si="0"/>
        <v>0</v>
      </c>
      <c r="AF15" s="23">
        <f t="shared" si="0"/>
        <v>0</v>
      </c>
      <c r="AG15" s="23">
        <f t="shared" si="0"/>
        <v>0</v>
      </c>
      <c r="AH15" s="23">
        <f t="shared" si="0"/>
        <v>0</v>
      </c>
      <c r="AI15" s="23">
        <f t="shared" si="0"/>
        <v>0</v>
      </c>
      <c r="AJ15" s="23">
        <f t="shared" si="0"/>
        <v>0</v>
      </c>
      <c r="AK15" s="23">
        <f t="shared" si="0"/>
        <v>0</v>
      </c>
      <c r="AL15" s="23">
        <f t="shared" si="0"/>
        <v>0</v>
      </c>
      <c r="AM15" s="23" t="str">
        <f t="shared" si="3"/>
        <v/>
      </c>
      <c r="AN15" s="14" t="s">
        <v>108</v>
      </c>
      <c r="AO15" s="28" t="s">
        <v>133</v>
      </c>
      <c r="AP15" s="14" t="str">
        <f t="shared" si="4"/>
        <v/>
      </c>
      <c r="AQ15" s="14" t="str">
        <f t="shared" si="4"/>
        <v/>
      </c>
      <c r="AR15" s="14" t="str">
        <f t="shared" si="4"/>
        <v/>
      </c>
      <c r="AS15" s="14" t="str">
        <f t="shared" si="4"/>
        <v/>
      </c>
      <c r="AT15" s="14" t="str">
        <f t="shared" si="4"/>
        <v/>
      </c>
      <c r="AU15" s="14" t="str">
        <f t="shared" si="4"/>
        <v/>
      </c>
      <c r="AV15" s="14" t="str">
        <f t="shared" si="4"/>
        <v/>
      </c>
      <c r="AW15" s="14" t="str">
        <f t="shared" si="4"/>
        <v/>
      </c>
      <c r="AX15" s="14" t="str">
        <f t="shared" si="4"/>
        <v/>
      </c>
      <c r="AY15" s="14" t="str">
        <f t="shared" si="4"/>
        <v/>
      </c>
      <c r="AZ15" s="14" t="str">
        <f t="shared" si="4"/>
        <v/>
      </c>
      <c r="BA15" s="14" t="str">
        <f t="shared" si="4"/>
        <v/>
      </c>
      <c r="BB15" s="14" t="str">
        <f t="shared" si="4"/>
        <v/>
      </c>
      <c r="BC15" s="14" t="str">
        <f t="shared" si="5"/>
        <v/>
      </c>
      <c r="BD15" s="14" t="str">
        <f t="shared" si="5"/>
        <v/>
      </c>
      <c r="BE15" s="14" t="str">
        <f t="shared" si="5"/>
        <v/>
      </c>
      <c r="BF15" s="14" t="str">
        <f t="shared" si="5"/>
        <v/>
      </c>
    </row>
    <row r="16" spans="1:58" x14ac:dyDescent="0.25">
      <c r="A16" s="6">
        <v>15</v>
      </c>
      <c r="B16" s="17"/>
      <c r="C16" s="6"/>
      <c r="D16" s="6"/>
      <c r="E16" s="7"/>
      <c r="F16" s="7"/>
      <c r="G16" s="7"/>
      <c r="H16" s="7"/>
      <c r="I16" s="7"/>
      <c r="J16" s="7"/>
      <c r="K16" s="7"/>
      <c r="L16" s="7"/>
      <c r="M16" s="7"/>
      <c r="N16" s="7"/>
      <c r="O16" s="7"/>
      <c r="P16" s="7"/>
      <c r="Q16" s="7"/>
      <c r="R16" s="7"/>
      <c r="S16" s="7"/>
      <c r="T16" s="7"/>
      <c r="U16" s="7"/>
      <c r="V16" s="23">
        <f t="shared" si="2"/>
        <v>0</v>
      </c>
      <c r="W16" s="23">
        <f t="shared" si="0"/>
        <v>0</v>
      </c>
      <c r="X16" s="23">
        <f t="shared" si="0"/>
        <v>0</v>
      </c>
      <c r="Y16" s="23">
        <f t="shared" si="0"/>
        <v>0</v>
      </c>
      <c r="Z16" s="23">
        <f t="shared" si="0"/>
        <v>0</v>
      </c>
      <c r="AA16" s="23">
        <f t="shared" si="0"/>
        <v>0</v>
      </c>
      <c r="AB16" s="23">
        <f t="shared" si="0"/>
        <v>0</v>
      </c>
      <c r="AC16" s="23">
        <f t="shared" si="0"/>
        <v>0</v>
      </c>
      <c r="AD16" s="23">
        <f t="shared" si="0"/>
        <v>0</v>
      </c>
      <c r="AE16" s="23">
        <f t="shared" si="0"/>
        <v>0</v>
      </c>
      <c r="AF16" s="23">
        <f t="shared" si="0"/>
        <v>0</v>
      </c>
      <c r="AG16" s="23">
        <f t="shared" si="0"/>
        <v>0</v>
      </c>
      <c r="AH16" s="23">
        <f t="shared" si="0"/>
        <v>0</v>
      </c>
      <c r="AI16" s="23">
        <f t="shared" si="0"/>
        <v>0</v>
      </c>
      <c r="AJ16" s="23">
        <f t="shared" si="0"/>
        <v>0</v>
      </c>
      <c r="AK16" s="23">
        <f t="shared" si="0"/>
        <v>0</v>
      </c>
      <c r="AL16" s="23">
        <f t="shared" si="0"/>
        <v>0</v>
      </c>
      <c r="AM16" s="23" t="str">
        <f t="shared" si="3"/>
        <v/>
      </c>
      <c r="AN16" s="14" t="s">
        <v>109</v>
      </c>
      <c r="AO16" s="28" t="s">
        <v>134</v>
      </c>
      <c r="AP16" s="14" t="str">
        <f t="shared" si="4"/>
        <v/>
      </c>
      <c r="AQ16" s="14" t="str">
        <f t="shared" si="4"/>
        <v/>
      </c>
      <c r="AR16" s="14" t="str">
        <f t="shared" si="4"/>
        <v/>
      </c>
      <c r="AS16" s="14" t="str">
        <f t="shared" si="4"/>
        <v/>
      </c>
      <c r="AT16" s="14" t="str">
        <f t="shared" si="4"/>
        <v/>
      </c>
      <c r="AU16" s="14" t="str">
        <f t="shared" si="4"/>
        <v/>
      </c>
      <c r="AV16" s="14" t="str">
        <f t="shared" si="4"/>
        <v/>
      </c>
      <c r="AW16" s="14" t="str">
        <f t="shared" si="4"/>
        <v/>
      </c>
      <c r="AX16" s="14" t="str">
        <f t="shared" si="4"/>
        <v/>
      </c>
      <c r="AY16" s="14" t="str">
        <f t="shared" si="4"/>
        <v/>
      </c>
      <c r="AZ16" s="14" t="str">
        <f t="shared" si="4"/>
        <v/>
      </c>
      <c r="BA16" s="14" t="str">
        <f t="shared" si="4"/>
        <v/>
      </c>
      <c r="BB16" s="14" t="str">
        <f t="shared" si="4"/>
        <v/>
      </c>
      <c r="BC16" s="14" t="str">
        <f t="shared" si="5"/>
        <v/>
      </c>
      <c r="BD16" s="14" t="str">
        <f t="shared" si="5"/>
        <v/>
      </c>
      <c r="BE16" s="14" t="str">
        <f t="shared" si="5"/>
        <v/>
      </c>
      <c r="BF16" s="14" t="str">
        <f t="shared" si="5"/>
        <v/>
      </c>
    </row>
    <row r="17" spans="1:58" x14ac:dyDescent="0.25">
      <c r="A17" s="6">
        <v>16</v>
      </c>
      <c r="B17" s="17"/>
      <c r="C17" s="6"/>
      <c r="D17" s="6"/>
      <c r="E17" s="7"/>
      <c r="F17" s="7"/>
      <c r="G17" s="7"/>
      <c r="H17" s="7"/>
      <c r="I17" s="7"/>
      <c r="J17" s="7"/>
      <c r="K17" s="7"/>
      <c r="L17" s="7"/>
      <c r="M17" s="7"/>
      <c r="N17" s="7"/>
      <c r="O17" s="7"/>
      <c r="P17" s="7"/>
      <c r="Q17" s="7"/>
      <c r="R17" s="7"/>
      <c r="S17" s="7"/>
      <c r="T17" s="7"/>
      <c r="U17" s="7"/>
      <c r="V17" s="23">
        <f t="shared" si="2"/>
        <v>0</v>
      </c>
      <c r="W17" s="23">
        <f t="shared" si="0"/>
        <v>0</v>
      </c>
      <c r="X17" s="23">
        <f t="shared" si="0"/>
        <v>0</v>
      </c>
      <c r="Y17" s="23">
        <f t="shared" si="0"/>
        <v>0</v>
      </c>
      <c r="Z17" s="23">
        <f t="shared" si="0"/>
        <v>0</v>
      </c>
      <c r="AA17" s="23">
        <f t="shared" si="0"/>
        <v>0</v>
      </c>
      <c r="AB17" s="23">
        <f t="shared" si="0"/>
        <v>0</v>
      </c>
      <c r="AC17" s="23">
        <f t="shared" si="0"/>
        <v>0</v>
      </c>
      <c r="AD17" s="23">
        <f t="shared" si="0"/>
        <v>0</v>
      </c>
      <c r="AE17" s="23">
        <f t="shared" si="0"/>
        <v>0</v>
      </c>
      <c r="AF17" s="23">
        <f t="shared" si="0"/>
        <v>0</v>
      </c>
      <c r="AG17" s="23">
        <f t="shared" si="0"/>
        <v>0</v>
      </c>
      <c r="AH17" s="23">
        <f t="shared" si="0"/>
        <v>0</v>
      </c>
      <c r="AI17" s="23">
        <f t="shared" si="0"/>
        <v>0</v>
      </c>
      <c r="AJ17" s="23">
        <f t="shared" si="0"/>
        <v>0</v>
      </c>
      <c r="AK17" s="23">
        <f t="shared" si="0"/>
        <v>0</v>
      </c>
      <c r="AL17" s="23">
        <f t="shared" ref="AL17:AL47" si="6">IF(U17="A",0.5,IF(U17="T",0.5,IF(OR(U17="A+T",U17="T+A"),1,IF(U17="E",1.25,IF(ISBLANK(U17),0,-10000)))))</f>
        <v>0</v>
      </c>
      <c r="AM17" s="23" t="str">
        <f t="shared" si="3"/>
        <v/>
      </c>
      <c r="AN17" s="14" t="s">
        <v>110</v>
      </c>
      <c r="AO17" s="29" t="s">
        <v>135</v>
      </c>
      <c r="AP17" s="14" t="str">
        <f t="shared" si="4"/>
        <v/>
      </c>
      <c r="AQ17" s="14" t="str">
        <f t="shared" si="4"/>
        <v/>
      </c>
      <c r="AR17" s="14" t="str">
        <f t="shared" si="4"/>
        <v/>
      </c>
      <c r="AS17" s="14" t="str">
        <f t="shared" si="4"/>
        <v/>
      </c>
      <c r="AT17" s="14" t="str">
        <f t="shared" si="4"/>
        <v/>
      </c>
      <c r="AU17" s="14" t="str">
        <f t="shared" si="4"/>
        <v/>
      </c>
      <c r="AV17" s="14" t="str">
        <f t="shared" si="4"/>
        <v/>
      </c>
      <c r="AW17" s="14" t="str">
        <f t="shared" si="4"/>
        <v/>
      </c>
      <c r="AX17" s="14" t="str">
        <f t="shared" si="4"/>
        <v/>
      </c>
      <c r="AY17" s="14" t="str">
        <f t="shared" si="4"/>
        <v/>
      </c>
      <c r="AZ17" s="14" t="str">
        <f t="shared" si="4"/>
        <v/>
      </c>
      <c r="BA17" s="14" t="str">
        <f t="shared" si="4"/>
        <v/>
      </c>
      <c r="BB17" s="14" t="str">
        <f t="shared" si="4"/>
        <v/>
      </c>
      <c r="BC17" s="14" t="str">
        <f t="shared" si="5"/>
        <v/>
      </c>
      <c r="BD17" s="14" t="str">
        <f t="shared" si="5"/>
        <v/>
      </c>
      <c r="BE17" s="14" t="str">
        <f t="shared" si="5"/>
        <v/>
      </c>
      <c r="BF17" s="14" t="str">
        <f t="shared" si="5"/>
        <v/>
      </c>
    </row>
    <row r="18" spans="1:58" x14ac:dyDescent="0.25">
      <c r="A18" s="6">
        <v>17</v>
      </c>
      <c r="B18" s="17"/>
      <c r="C18" s="6"/>
      <c r="D18" s="6"/>
      <c r="E18" s="7"/>
      <c r="F18" s="7"/>
      <c r="G18" s="7"/>
      <c r="H18" s="7"/>
      <c r="I18" s="7"/>
      <c r="J18" s="7"/>
      <c r="K18" s="7"/>
      <c r="L18" s="7"/>
      <c r="M18" s="7"/>
      <c r="N18" s="7"/>
      <c r="O18" s="7"/>
      <c r="P18" s="7"/>
      <c r="Q18" s="7"/>
      <c r="R18" s="7"/>
      <c r="S18" s="7"/>
      <c r="T18" s="7"/>
      <c r="U18" s="7"/>
      <c r="V18" s="23">
        <f t="shared" si="2"/>
        <v>0</v>
      </c>
      <c r="W18" s="23">
        <f t="shared" si="2"/>
        <v>0</v>
      </c>
      <c r="X18" s="23">
        <f t="shared" si="2"/>
        <v>0</v>
      </c>
      <c r="Y18" s="23">
        <f t="shared" si="2"/>
        <v>0</v>
      </c>
      <c r="Z18" s="23">
        <f t="shared" si="2"/>
        <v>0</v>
      </c>
      <c r="AA18" s="23">
        <f t="shared" si="2"/>
        <v>0</v>
      </c>
      <c r="AB18" s="23">
        <f t="shared" si="2"/>
        <v>0</v>
      </c>
      <c r="AC18" s="23">
        <f t="shared" si="2"/>
        <v>0</v>
      </c>
      <c r="AD18" s="23">
        <f t="shared" si="2"/>
        <v>0</v>
      </c>
      <c r="AE18" s="23">
        <f t="shared" si="2"/>
        <v>0</v>
      </c>
      <c r="AF18" s="23">
        <f t="shared" si="2"/>
        <v>0</v>
      </c>
      <c r="AG18" s="23">
        <f t="shared" si="2"/>
        <v>0</v>
      </c>
      <c r="AH18" s="23">
        <f t="shared" si="2"/>
        <v>0</v>
      </c>
      <c r="AI18" s="23">
        <f t="shared" si="2"/>
        <v>0</v>
      </c>
      <c r="AJ18" s="23">
        <f t="shared" si="2"/>
        <v>0</v>
      </c>
      <c r="AK18" s="23">
        <f t="shared" si="2"/>
        <v>0</v>
      </c>
      <c r="AL18" s="23">
        <f t="shared" si="6"/>
        <v>0</v>
      </c>
      <c r="AM18" s="23" t="str">
        <f t="shared" si="3"/>
        <v/>
      </c>
      <c r="AN18" s="14" t="s">
        <v>111</v>
      </c>
      <c r="AO18" s="28" t="s">
        <v>136</v>
      </c>
      <c r="AP18" s="14" t="str">
        <f t="shared" si="4"/>
        <v/>
      </c>
      <c r="AQ18" s="14" t="str">
        <f t="shared" si="4"/>
        <v/>
      </c>
      <c r="AR18" s="14" t="str">
        <f t="shared" si="4"/>
        <v/>
      </c>
      <c r="AS18" s="14" t="str">
        <f t="shared" si="4"/>
        <v/>
      </c>
      <c r="AT18" s="14" t="str">
        <f t="shared" si="4"/>
        <v/>
      </c>
      <c r="AU18" s="14" t="str">
        <f t="shared" si="4"/>
        <v/>
      </c>
      <c r="AV18" s="14" t="str">
        <f t="shared" si="4"/>
        <v/>
      </c>
      <c r="AW18" s="14" t="str">
        <f t="shared" si="4"/>
        <v/>
      </c>
      <c r="AX18" s="14" t="str">
        <f t="shared" si="4"/>
        <v/>
      </c>
      <c r="AY18" s="14" t="str">
        <f t="shared" si="4"/>
        <v/>
      </c>
      <c r="AZ18" s="14" t="str">
        <f t="shared" si="4"/>
        <v/>
      </c>
      <c r="BA18" s="14" t="str">
        <f t="shared" si="4"/>
        <v/>
      </c>
      <c r="BB18" s="14" t="str">
        <f t="shared" si="4"/>
        <v/>
      </c>
      <c r="BC18" s="14" t="str">
        <f t="shared" si="5"/>
        <v/>
      </c>
      <c r="BD18" s="14" t="str">
        <f t="shared" si="5"/>
        <v/>
      </c>
      <c r="BE18" s="14" t="str">
        <f t="shared" si="5"/>
        <v/>
      </c>
      <c r="BF18" s="14" t="str">
        <f t="shared" si="5"/>
        <v/>
      </c>
    </row>
    <row r="19" spans="1:58" x14ac:dyDescent="0.25">
      <c r="A19" s="6">
        <v>18</v>
      </c>
      <c r="B19" s="17"/>
      <c r="C19" s="6"/>
      <c r="D19" s="6"/>
      <c r="E19" s="7"/>
      <c r="F19" s="7"/>
      <c r="G19" s="7"/>
      <c r="H19" s="7"/>
      <c r="I19" s="7"/>
      <c r="J19" s="7"/>
      <c r="K19" s="7"/>
      <c r="L19" s="7"/>
      <c r="M19" s="7"/>
      <c r="N19" s="7"/>
      <c r="O19" s="7"/>
      <c r="P19" s="7"/>
      <c r="Q19" s="7"/>
      <c r="R19" s="7"/>
      <c r="S19" s="7"/>
      <c r="T19" s="7"/>
      <c r="U19" s="7"/>
      <c r="V19" s="23">
        <f t="shared" si="2"/>
        <v>0</v>
      </c>
      <c r="W19" s="23">
        <f t="shared" si="2"/>
        <v>0</v>
      </c>
      <c r="X19" s="23">
        <f t="shared" si="2"/>
        <v>0</v>
      </c>
      <c r="Y19" s="23">
        <f t="shared" si="2"/>
        <v>0</v>
      </c>
      <c r="Z19" s="23">
        <f t="shared" si="2"/>
        <v>0</v>
      </c>
      <c r="AA19" s="23">
        <f t="shared" si="2"/>
        <v>0</v>
      </c>
      <c r="AB19" s="23">
        <f t="shared" si="2"/>
        <v>0</v>
      </c>
      <c r="AC19" s="23">
        <f t="shared" si="2"/>
        <v>0</v>
      </c>
      <c r="AD19" s="23">
        <f t="shared" si="2"/>
        <v>0</v>
      </c>
      <c r="AE19" s="23">
        <f t="shared" si="2"/>
        <v>0</v>
      </c>
      <c r="AF19" s="23">
        <f t="shared" si="2"/>
        <v>0</v>
      </c>
      <c r="AG19" s="23">
        <f t="shared" si="2"/>
        <v>0</v>
      </c>
      <c r="AH19" s="23">
        <f t="shared" si="2"/>
        <v>0</v>
      </c>
      <c r="AI19" s="23">
        <f t="shared" si="2"/>
        <v>0</v>
      </c>
      <c r="AJ19" s="23">
        <f t="shared" si="2"/>
        <v>0</v>
      </c>
      <c r="AK19" s="23">
        <f t="shared" si="2"/>
        <v>0</v>
      </c>
      <c r="AL19" s="23">
        <f t="shared" si="6"/>
        <v>0</v>
      </c>
      <c r="AM19" s="23" t="str">
        <f t="shared" si="3"/>
        <v/>
      </c>
      <c r="AP19" s="14" t="str">
        <f t="shared" si="4"/>
        <v/>
      </c>
      <c r="AQ19" s="14" t="str">
        <f t="shared" si="4"/>
        <v/>
      </c>
      <c r="AR19" s="14" t="str">
        <f t="shared" si="4"/>
        <v/>
      </c>
      <c r="AS19" s="14" t="str">
        <f t="shared" si="4"/>
        <v/>
      </c>
      <c r="AT19" s="14" t="str">
        <f t="shared" si="4"/>
        <v/>
      </c>
      <c r="AU19" s="14" t="str">
        <f t="shared" si="4"/>
        <v/>
      </c>
      <c r="AV19" s="14" t="str">
        <f t="shared" si="4"/>
        <v/>
      </c>
      <c r="AW19" s="14" t="str">
        <f t="shared" si="4"/>
        <v/>
      </c>
      <c r="AX19" s="14" t="str">
        <f t="shared" si="4"/>
        <v/>
      </c>
      <c r="AY19" s="14" t="str">
        <f t="shared" si="4"/>
        <v/>
      </c>
      <c r="AZ19" s="14" t="str">
        <f t="shared" si="4"/>
        <v/>
      </c>
      <c r="BA19" s="14" t="str">
        <f t="shared" si="4"/>
        <v/>
      </c>
      <c r="BB19" s="14" t="str">
        <f t="shared" si="4"/>
        <v/>
      </c>
      <c r="BC19" s="14" t="str">
        <f t="shared" si="5"/>
        <v/>
      </c>
      <c r="BD19" s="14" t="str">
        <f t="shared" si="5"/>
        <v/>
      </c>
      <c r="BE19" s="14" t="str">
        <f t="shared" si="5"/>
        <v/>
      </c>
      <c r="BF19" s="14" t="str">
        <f t="shared" si="5"/>
        <v/>
      </c>
    </row>
    <row r="20" spans="1:58" x14ac:dyDescent="0.25">
      <c r="A20" s="6">
        <v>19</v>
      </c>
      <c r="B20" s="17"/>
      <c r="C20" s="6"/>
      <c r="D20" s="6"/>
      <c r="E20" s="7"/>
      <c r="F20" s="7"/>
      <c r="G20" s="7"/>
      <c r="H20" s="7"/>
      <c r="I20" s="7"/>
      <c r="J20" s="7"/>
      <c r="K20" s="7"/>
      <c r="L20" s="7"/>
      <c r="M20" s="7"/>
      <c r="N20" s="7"/>
      <c r="O20" s="7"/>
      <c r="P20" s="7"/>
      <c r="Q20" s="7"/>
      <c r="R20" s="7"/>
      <c r="S20" s="7"/>
      <c r="T20" s="7"/>
      <c r="U20" s="7"/>
      <c r="V20" s="23">
        <f t="shared" si="2"/>
        <v>0</v>
      </c>
      <c r="W20" s="23">
        <f t="shared" si="2"/>
        <v>0</v>
      </c>
      <c r="X20" s="23">
        <f t="shared" si="2"/>
        <v>0</v>
      </c>
      <c r="Y20" s="23">
        <f t="shared" si="2"/>
        <v>0</v>
      </c>
      <c r="Z20" s="23">
        <f t="shared" si="2"/>
        <v>0</v>
      </c>
      <c r="AA20" s="23">
        <f t="shared" si="2"/>
        <v>0</v>
      </c>
      <c r="AB20" s="23">
        <f t="shared" si="2"/>
        <v>0</v>
      </c>
      <c r="AC20" s="23">
        <f t="shared" si="2"/>
        <v>0</v>
      </c>
      <c r="AD20" s="23">
        <f t="shared" si="2"/>
        <v>0</v>
      </c>
      <c r="AE20" s="23">
        <f t="shared" si="2"/>
        <v>0</v>
      </c>
      <c r="AF20" s="23">
        <f t="shared" si="2"/>
        <v>0</v>
      </c>
      <c r="AG20" s="23">
        <f t="shared" si="2"/>
        <v>0</v>
      </c>
      <c r="AH20" s="23">
        <f t="shared" si="2"/>
        <v>0</v>
      </c>
      <c r="AI20" s="23">
        <f t="shared" si="2"/>
        <v>0</v>
      </c>
      <c r="AJ20" s="23">
        <f t="shared" si="2"/>
        <v>0</v>
      </c>
      <c r="AK20" s="23">
        <f t="shared" si="2"/>
        <v>0</v>
      </c>
      <c r="AL20" s="23">
        <f t="shared" si="6"/>
        <v>0</v>
      </c>
      <c r="AM20" s="23" t="str">
        <f t="shared" si="3"/>
        <v/>
      </c>
      <c r="AP20" s="14" t="str">
        <f t="shared" si="4"/>
        <v/>
      </c>
      <c r="AQ20" s="14" t="str">
        <f t="shared" si="4"/>
        <v/>
      </c>
      <c r="AR20" s="14" t="str">
        <f t="shared" si="4"/>
        <v/>
      </c>
      <c r="AS20" s="14" t="str">
        <f t="shared" si="4"/>
        <v/>
      </c>
      <c r="AT20" s="14" t="str">
        <f t="shared" si="4"/>
        <v/>
      </c>
      <c r="AU20" s="14" t="str">
        <f t="shared" si="4"/>
        <v/>
      </c>
      <c r="AV20" s="14" t="str">
        <f t="shared" si="4"/>
        <v/>
      </c>
      <c r="AW20" s="14" t="str">
        <f t="shared" si="4"/>
        <v/>
      </c>
      <c r="AX20" s="14" t="str">
        <f t="shared" si="4"/>
        <v/>
      </c>
      <c r="AY20" s="14" t="str">
        <f t="shared" si="4"/>
        <v/>
      </c>
      <c r="AZ20" s="14" t="str">
        <f t="shared" si="4"/>
        <v/>
      </c>
      <c r="BA20" s="14" t="str">
        <f t="shared" si="4"/>
        <v/>
      </c>
      <c r="BB20" s="14" t="str">
        <f t="shared" si="4"/>
        <v/>
      </c>
      <c r="BC20" s="14" t="str">
        <f t="shared" si="5"/>
        <v/>
      </c>
      <c r="BD20" s="14" t="str">
        <f t="shared" si="5"/>
        <v/>
      </c>
      <c r="BE20" s="14" t="str">
        <f t="shared" si="5"/>
        <v/>
      </c>
      <c r="BF20" s="14" t="str">
        <f t="shared" si="5"/>
        <v/>
      </c>
    </row>
    <row r="21" spans="1:58" x14ac:dyDescent="0.25">
      <c r="A21" s="6">
        <v>20</v>
      </c>
      <c r="B21" s="17"/>
      <c r="C21" s="6"/>
      <c r="D21" s="6"/>
      <c r="E21" s="7"/>
      <c r="F21" s="7"/>
      <c r="G21" s="7"/>
      <c r="H21" s="7"/>
      <c r="I21" s="7"/>
      <c r="J21" s="7"/>
      <c r="K21" s="7"/>
      <c r="L21" s="7"/>
      <c r="M21" s="7"/>
      <c r="N21" s="7"/>
      <c r="O21" s="7"/>
      <c r="P21" s="7"/>
      <c r="Q21" s="7"/>
      <c r="R21" s="7"/>
      <c r="S21" s="7"/>
      <c r="T21" s="7"/>
      <c r="U21" s="7"/>
      <c r="V21" s="23">
        <f t="shared" si="2"/>
        <v>0</v>
      </c>
      <c r="W21" s="23">
        <f t="shared" si="2"/>
        <v>0</v>
      </c>
      <c r="X21" s="23">
        <f t="shared" si="2"/>
        <v>0</v>
      </c>
      <c r="Y21" s="23">
        <f t="shared" si="2"/>
        <v>0</v>
      </c>
      <c r="Z21" s="23">
        <f t="shared" si="2"/>
        <v>0</v>
      </c>
      <c r="AA21" s="23">
        <f t="shared" si="2"/>
        <v>0</v>
      </c>
      <c r="AB21" s="23">
        <f t="shared" si="2"/>
        <v>0</v>
      </c>
      <c r="AC21" s="23">
        <f t="shared" si="2"/>
        <v>0</v>
      </c>
      <c r="AD21" s="23">
        <f t="shared" si="2"/>
        <v>0</v>
      </c>
      <c r="AE21" s="23">
        <f t="shared" si="2"/>
        <v>0</v>
      </c>
      <c r="AF21" s="23">
        <f t="shared" si="2"/>
        <v>0</v>
      </c>
      <c r="AG21" s="23">
        <f t="shared" si="2"/>
        <v>0</v>
      </c>
      <c r="AH21" s="23">
        <f t="shared" si="2"/>
        <v>0</v>
      </c>
      <c r="AI21" s="23">
        <f t="shared" si="2"/>
        <v>0</v>
      </c>
      <c r="AJ21" s="23">
        <f t="shared" si="2"/>
        <v>0</v>
      </c>
      <c r="AK21" s="23">
        <f t="shared" si="2"/>
        <v>0</v>
      </c>
      <c r="AL21" s="23">
        <f t="shared" si="6"/>
        <v>0</v>
      </c>
      <c r="AM21" s="23" t="str">
        <f t="shared" si="3"/>
        <v/>
      </c>
      <c r="AP21" s="14" t="str">
        <f t="shared" si="4"/>
        <v/>
      </c>
      <c r="AQ21" s="14" t="str">
        <f t="shared" si="4"/>
        <v/>
      </c>
      <c r="AR21" s="14" t="str">
        <f t="shared" si="4"/>
        <v/>
      </c>
      <c r="AS21" s="14" t="str">
        <f t="shared" si="4"/>
        <v/>
      </c>
      <c r="AT21" s="14" t="str">
        <f t="shared" si="4"/>
        <v/>
      </c>
      <c r="AU21" s="14" t="str">
        <f t="shared" si="4"/>
        <v/>
      </c>
      <c r="AV21" s="14" t="str">
        <f t="shared" si="4"/>
        <v/>
      </c>
      <c r="AW21" s="14" t="str">
        <f t="shared" si="4"/>
        <v/>
      </c>
      <c r="AX21" s="14" t="str">
        <f t="shared" si="4"/>
        <v/>
      </c>
      <c r="AY21" s="14" t="str">
        <f t="shared" si="4"/>
        <v/>
      </c>
      <c r="AZ21" s="14" t="str">
        <f t="shared" si="4"/>
        <v/>
      </c>
      <c r="BA21" s="14" t="str">
        <f t="shared" si="4"/>
        <v/>
      </c>
      <c r="BB21" s="14" t="str">
        <f t="shared" si="4"/>
        <v/>
      </c>
      <c r="BC21" s="14" t="str">
        <f t="shared" si="5"/>
        <v/>
      </c>
      <c r="BD21" s="14" t="str">
        <f t="shared" si="5"/>
        <v/>
      </c>
      <c r="BE21" s="14" t="str">
        <f t="shared" si="5"/>
        <v/>
      </c>
      <c r="BF21" s="14" t="str">
        <f t="shared" si="5"/>
        <v/>
      </c>
    </row>
    <row r="22" spans="1:58" x14ac:dyDescent="0.25">
      <c r="A22" s="6">
        <v>21</v>
      </c>
      <c r="B22" s="17"/>
      <c r="C22" s="6"/>
      <c r="D22" s="6"/>
      <c r="E22" s="7"/>
      <c r="F22" s="7"/>
      <c r="G22" s="7"/>
      <c r="H22" s="7"/>
      <c r="I22" s="7"/>
      <c r="J22" s="7"/>
      <c r="K22" s="7"/>
      <c r="L22" s="7"/>
      <c r="M22" s="7"/>
      <c r="N22" s="7"/>
      <c r="O22" s="7"/>
      <c r="P22" s="7"/>
      <c r="Q22" s="7"/>
      <c r="R22" s="7"/>
      <c r="S22" s="7"/>
      <c r="T22" s="7"/>
      <c r="U22" s="7"/>
      <c r="V22" s="23">
        <f t="shared" si="2"/>
        <v>0</v>
      </c>
      <c r="W22" s="23">
        <f t="shared" si="2"/>
        <v>0</v>
      </c>
      <c r="X22" s="23">
        <f t="shared" si="2"/>
        <v>0</v>
      </c>
      <c r="Y22" s="23">
        <f t="shared" si="2"/>
        <v>0</v>
      </c>
      <c r="Z22" s="23">
        <f t="shared" si="2"/>
        <v>0</v>
      </c>
      <c r="AA22" s="23">
        <f t="shared" si="2"/>
        <v>0</v>
      </c>
      <c r="AB22" s="23">
        <f t="shared" si="2"/>
        <v>0</v>
      </c>
      <c r="AC22" s="23">
        <f t="shared" si="2"/>
        <v>0</v>
      </c>
      <c r="AD22" s="23">
        <f t="shared" si="2"/>
        <v>0</v>
      </c>
      <c r="AE22" s="23">
        <f t="shared" si="2"/>
        <v>0</v>
      </c>
      <c r="AF22" s="23">
        <f t="shared" si="2"/>
        <v>0</v>
      </c>
      <c r="AG22" s="23">
        <f t="shared" si="2"/>
        <v>0</v>
      </c>
      <c r="AH22" s="23">
        <f t="shared" si="2"/>
        <v>0</v>
      </c>
      <c r="AI22" s="23">
        <f t="shared" si="2"/>
        <v>0</v>
      </c>
      <c r="AJ22" s="23">
        <f t="shared" si="2"/>
        <v>0</v>
      </c>
      <c r="AK22" s="23">
        <f t="shared" si="2"/>
        <v>0</v>
      </c>
      <c r="AL22" s="23">
        <f t="shared" si="6"/>
        <v>0</v>
      </c>
      <c r="AM22" s="23" t="str">
        <f t="shared" si="3"/>
        <v/>
      </c>
      <c r="AP22" s="14" t="str">
        <f t="shared" si="4"/>
        <v/>
      </c>
      <c r="AQ22" s="14" t="str">
        <f t="shared" si="4"/>
        <v/>
      </c>
      <c r="AR22" s="14" t="str">
        <f t="shared" si="4"/>
        <v/>
      </c>
      <c r="AS22" s="14" t="str">
        <f t="shared" si="4"/>
        <v/>
      </c>
      <c r="AT22" s="14" t="str">
        <f t="shared" si="4"/>
        <v/>
      </c>
      <c r="AU22" s="14" t="str">
        <f t="shared" ref="AT22:BB32" si="7">IF(ISBLANK(J22),IF(ISBLANK(AU21),"",AU21),IF(ISBLANK(AU21),J22,CONCATENATE(AU21,J22)))</f>
        <v/>
      </c>
      <c r="AV22" s="14" t="str">
        <f t="shared" si="7"/>
        <v/>
      </c>
      <c r="AW22" s="14" t="str">
        <f t="shared" si="7"/>
        <v/>
      </c>
      <c r="AX22" s="14" t="str">
        <f t="shared" si="7"/>
        <v/>
      </c>
      <c r="AY22" s="14" t="str">
        <f t="shared" si="7"/>
        <v/>
      </c>
      <c r="AZ22" s="14" t="str">
        <f t="shared" si="7"/>
        <v/>
      </c>
      <c r="BA22" s="14" t="str">
        <f t="shared" si="7"/>
        <v/>
      </c>
      <c r="BB22" s="14" t="str">
        <f t="shared" si="7"/>
        <v/>
      </c>
      <c r="BC22" s="14" t="str">
        <f t="shared" si="5"/>
        <v/>
      </c>
      <c r="BD22" s="14" t="str">
        <f t="shared" si="5"/>
        <v/>
      </c>
      <c r="BE22" s="14" t="str">
        <f t="shared" si="5"/>
        <v/>
      </c>
      <c r="BF22" s="14" t="str">
        <f t="shared" si="5"/>
        <v/>
      </c>
    </row>
    <row r="23" spans="1:58" x14ac:dyDescent="0.25">
      <c r="A23" s="6">
        <v>22</v>
      </c>
      <c r="B23" s="17"/>
      <c r="C23" s="6"/>
      <c r="D23" s="6"/>
      <c r="E23" s="7"/>
      <c r="F23" s="7"/>
      <c r="G23" s="7"/>
      <c r="H23" s="7"/>
      <c r="I23" s="7"/>
      <c r="J23" s="7"/>
      <c r="K23" s="7"/>
      <c r="L23" s="7"/>
      <c r="M23" s="7"/>
      <c r="N23" s="7"/>
      <c r="O23" s="7"/>
      <c r="P23" s="7"/>
      <c r="Q23" s="7"/>
      <c r="R23" s="7"/>
      <c r="S23" s="7"/>
      <c r="T23" s="7"/>
      <c r="U23" s="7"/>
      <c r="V23" s="23">
        <f t="shared" si="2"/>
        <v>0</v>
      </c>
      <c r="W23" s="23">
        <f t="shared" si="2"/>
        <v>0</v>
      </c>
      <c r="X23" s="23">
        <f t="shared" si="2"/>
        <v>0</v>
      </c>
      <c r="Y23" s="23">
        <f t="shared" si="2"/>
        <v>0</v>
      </c>
      <c r="Z23" s="23">
        <f t="shared" si="2"/>
        <v>0</v>
      </c>
      <c r="AA23" s="23">
        <f t="shared" si="2"/>
        <v>0</v>
      </c>
      <c r="AB23" s="23">
        <f t="shared" si="2"/>
        <v>0</v>
      </c>
      <c r="AC23" s="23">
        <f t="shared" si="2"/>
        <v>0</v>
      </c>
      <c r="AD23" s="23">
        <f t="shared" si="2"/>
        <v>0</v>
      </c>
      <c r="AE23" s="23">
        <f t="shared" si="2"/>
        <v>0</v>
      </c>
      <c r="AF23" s="23">
        <f t="shared" si="2"/>
        <v>0</v>
      </c>
      <c r="AG23" s="23">
        <f t="shared" si="2"/>
        <v>0</v>
      </c>
      <c r="AH23" s="23">
        <f t="shared" si="2"/>
        <v>0</v>
      </c>
      <c r="AI23" s="23">
        <f t="shared" si="2"/>
        <v>0</v>
      </c>
      <c r="AJ23" s="23">
        <f t="shared" si="2"/>
        <v>0</v>
      </c>
      <c r="AK23" s="23">
        <f t="shared" si="2"/>
        <v>0</v>
      </c>
      <c r="AL23" s="23">
        <f t="shared" si="6"/>
        <v>0</v>
      </c>
      <c r="AM23" s="23" t="str">
        <f t="shared" si="3"/>
        <v/>
      </c>
      <c r="AP23" s="14" t="str">
        <f t="shared" ref="AP23:AS32" si="8">IF(ISBLANK(E23),IF(ISBLANK(AP22),"",AP22),IF(ISBLANK(AP22),E23,CONCATENATE(AP22,E23)))</f>
        <v/>
      </c>
      <c r="AQ23" s="14" t="str">
        <f t="shared" si="8"/>
        <v/>
      </c>
      <c r="AR23" s="14" t="str">
        <f t="shared" si="8"/>
        <v/>
      </c>
      <c r="AS23" s="14" t="str">
        <f t="shared" si="8"/>
        <v/>
      </c>
      <c r="AT23" s="14" t="str">
        <f t="shared" si="7"/>
        <v/>
      </c>
      <c r="AU23" s="14" t="str">
        <f t="shared" si="7"/>
        <v/>
      </c>
      <c r="AV23" s="14" t="str">
        <f t="shared" si="7"/>
        <v/>
      </c>
      <c r="AW23" s="14" t="str">
        <f t="shared" si="7"/>
        <v/>
      </c>
      <c r="AX23" s="14" t="str">
        <f t="shared" si="7"/>
        <v/>
      </c>
      <c r="AY23" s="14" t="str">
        <f t="shared" si="7"/>
        <v/>
      </c>
      <c r="AZ23" s="14" t="str">
        <f t="shared" si="7"/>
        <v/>
      </c>
      <c r="BA23" s="14" t="str">
        <f t="shared" si="7"/>
        <v/>
      </c>
      <c r="BB23" s="14" t="str">
        <f t="shared" si="7"/>
        <v/>
      </c>
      <c r="BC23" s="14" t="str">
        <f t="shared" si="5"/>
        <v/>
      </c>
      <c r="BD23" s="14" t="str">
        <f t="shared" si="5"/>
        <v/>
      </c>
      <c r="BE23" s="14" t="str">
        <f t="shared" si="5"/>
        <v/>
      </c>
      <c r="BF23" s="14" t="str">
        <f t="shared" si="5"/>
        <v/>
      </c>
    </row>
    <row r="24" spans="1:58" x14ac:dyDescent="0.25">
      <c r="A24" s="6">
        <v>23</v>
      </c>
      <c r="B24" s="17"/>
      <c r="C24" s="6"/>
      <c r="D24" s="6"/>
      <c r="E24" s="7"/>
      <c r="F24" s="7"/>
      <c r="G24" s="7"/>
      <c r="H24" s="7"/>
      <c r="I24" s="7"/>
      <c r="J24" s="7"/>
      <c r="K24" s="7"/>
      <c r="L24" s="7"/>
      <c r="M24" s="7"/>
      <c r="N24" s="7"/>
      <c r="O24" s="7"/>
      <c r="P24" s="7"/>
      <c r="Q24" s="7"/>
      <c r="R24" s="7"/>
      <c r="S24" s="7"/>
      <c r="T24" s="7"/>
      <c r="U24" s="7"/>
      <c r="V24" s="23">
        <f t="shared" si="2"/>
        <v>0</v>
      </c>
      <c r="W24" s="23">
        <f t="shared" si="2"/>
        <v>0</v>
      </c>
      <c r="X24" s="23">
        <f t="shared" si="2"/>
        <v>0</v>
      </c>
      <c r="Y24" s="23">
        <f t="shared" si="2"/>
        <v>0</v>
      </c>
      <c r="Z24" s="23">
        <f t="shared" si="2"/>
        <v>0</v>
      </c>
      <c r="AA24" s="23">
        <f t="shared" si="2"/>
        <v>0</v>
      </c>
      <c r="AB24" s="23">
        <f t="shared" si="2"/>
        <v>0</v>
      </c>
      <c r="AC24" s="23">
        <f t="shared" si="2"/>
        <v>0</v>
      </c>
      <c r="AD24" s="23">
        <f t="shared" si="2"/>
        <v>0</v>
      </c>
      <c r="AE24" s="23">
        <f t="shared" si="2"/>
        <v>0</v>
      </c>
      <c r="AF24" s="23">
        <f t="shared" si="2"/>
        <v>0</v>
      </c>
      <c r="AG24" s="23">
        <f t="shared" si="2"/>
        <v>0</v>
      </c>
      <c r="AH24" s="23">
        <f t="shared" si="2"/>
        <v>0</v>
      </c>
      <c r="AI24" s="23">
        <f t="shared" si="2"/>
        <v>0</v>
      </c>
      <c r="AJ24" s="23">
        <f t="shared" si="2"/>
        <v>0</v>
      </c>
      <c r="AK24" s="23">
        <f t="shared" si="2"/>
        <v>0</v>
      </c>
      <c r="AL24" s="23">
        <f t="shared" si="6"/>
        <v>0</v>
      </c>
      <c r="AM24" s="23" t="str">
        <f t="shared" si="3"/>
        <v/>
      </c>
      <c r="AP24" s="14" t="str">
        <f t="shared" si="8"/>
        <v/>
      </c>
      <c r="AQ24" s="14" t="str">
        <f t="shared" si="8"/>
        <v/>
      </c>
      <c r="AR24" s="14" t="str">
        <f t="shared" si="8"/>
        <v/>
      </c>
      <c r="AS24" s="14" t="str">
        <f t="shared" si="8"/>
        <v/>
      </c>
      <c r="AT24" s="14" t="str">
        <f t="shared" si="7"/>
        <v/>
      </c>
      <c r="AU24" s="14" t="str">
        <f t="shared" si="7"/>
        <v/>
      </c>
      <c r="AV24" s="14" t="str">
        <f t="shared" si="7"/>
        <v/>
      </c>
      <c r="AW24" s="14" t="str">
        <f t="shared" si="7"/>
        <v/>
      </c>
      <c r="AX24" s="14" t="str">
        <f t="shared" si="7"/>
        <v/>
      </c>
      <c r="AY24" s="14" t="str">
        <f t="shared" si="7"/>
        <v/>
      </c>
      <c r="AZ24" s="14" t="str">
        <f t="shared" si="7"/>
        <v/>
      </c>
      <c r="BA24" s="14" t="str">
        <f t="shared" si="7"/>
        <v/>
      </c>
      <c r="BB24" s="14" t="str">
        <f t="shared" si="7"/>
        <v/>
      </c>
      <c r="BC24" s="14" t="str">
        <f t="shared" si="5"/>
        <v/>
      </c>
      <c r="BD24" s="14" t="str">
        <f t="shared" si="5"/>
        <v/>
      </c>
      <c r="BE24" s="14" t="str">
        <f t="shared" si="5"/>
        <v/>
      </c>
      <c r="BF24" s="14" t="str">
        <f t="shared" si="5"/>
        <v/>
      </c>
    </row>
    <row r="25" spans="1:58" x14ac:dyDescent="0.25">
      <c r="A25" s="6">
        <v>24</v>
      </c>
      <c r="B25" s="17"/>
      <c r="C25" s="6"/>
      <c r="D25" s="6"/>
      <c r="E25" s="7"/>
      <c r="F25" s="7"/>
      <c r="G25" s="7"/>
      <c r="H25" s="7"/>
      <c r="I25" s="7"/>
      <c r="J25" s="7"/>
      <c r="K25" s="7"/>
      <c r="L25" s="7"/>
      <c r="M25" s="7"/>
      <c r="N25" s="7"/>
      <c r="O25" s="7"/>
      <c r="P25" s="7"/>
      <c r="Q25" s="7"/>
      <c r="R25" s="7"/>
      <c r="S25" s="7"/>
      <c r="T25" s="7"/>
      <c r="U25" s="7"/>
      <c r="V25" s="23">
        <f t="shared" si="2"/>
        <v>0</v>
      </c>
      <c r="W25" s="23">
        <f t="shared" si="2"/>
        <v>0</v>
      </c>
      <c r="X25" s="23">
        <f t="shared" si="2"/>
        <v>0</v>
      </c>
      <c r="Y25" s="23">
        <f t="shared" si="2"/>
        <v>0</v>
      </c>
      <c r="Z25" s="23">
        <f t="shared" si="2"/>
        <v>0</v>
      </c>
      <c r="AA25" s="23">
        <f t="shared" si="2"/>
        <v>0</v>
      </c>
      <c r="AB25" s="23">
        <f t="shared" si="2"/>
        <v>0</v>
      </c>
      <c r="AC25" s="23">
        <f t="shared" si="2"/>
        <v>0</v>
      </c>
      <c r="AD25" s="23">
        <f t="shared" si="2"/>
        <v>0</v>
      </c>
      <c r="AE25" s="23">
        <f t="shared" si="2"/>
        <v>0</v>
      </c>
      <c r="AF25" s="23">
        <f t="shared" si="2"/>
        <v>0</v>
      </c>
      <c r="AG25" s="23">
        <f t="shared" si="2"/>
        <v>0</v>
      </c>
      <c r="AH25" s="23">
        <f t="shared" si="2"/>
        <v>0</v>
      </c>
      <c r="AI25" s="23">
        <f t="shared" si="2"/>
        <v>0</v>
      </c>
      <c r="AJ25" s="23">
        <f t="shared" si="2"/>
        <v>0</v>
      </c>
      <c r="AK25" s="23">
        <f t="shared" si="2"/>
        <v>0</v>
      </c>
      <c r="AL25" s="23">
        <f t="shared" si="6"/>
        <v>0</v>
      </c>
      <c r="AM25" s="23" t="str">
        <f t="shared" si="3"/>
        <v/>
      </c>
      <c r="AP25" s="14" t="str">
        <f t="shared" si="8"/>
        <v/>
      </c>
      <c r="AQ25" s="14" t="str">
        <f t="shared" si="8"/>
        <v/>
      </c>
      <c r="AR25" s="14" t="str">
        <f t="shared" si="8"/>
        <v/>
      </c>
      <c r="AS25" s="14" t="str">
        <f t="shared" si="8"/>
        <v/>
      </c>
      <c r="AT25" s="14" t="str">
        <f t="shared" si="7"/>
        <v/>
      </c>
      <c r="AU25" s="14" t="str">
        <f t="shared" si="7"/>
        <v/>
      </c>
      <c r="AV25" s="14" t="str">
        <f t="shared" si="7"/>
        <v/>
      </c>
      <c r="AW25" s="14" t="str">
        <f t="shared" si="7"/>
        <v/>
      </c>
      <c r="AX25" s="14" t="str">
        <f t="shared" si="7"/>
        <v/>
      </c>
      <c r="AY25" s="14" t="str">
        <f t="shared" si="7"/>
        <v/>
      </c>
      <c r="AZ25" s="14" t="str">
        <f t="shared" si="7"/>
        <v/>
      </c>
      <c r="BA25" s="14" t="str">
        <f t="shared" si="7"/>
        <v/>
      </c>
      <c r="BB25" s="14" t="str">
        <f t="shared" si="7"/>
        <v/>
      </c>
      <c r="BC25" s="14" t="str">
        <f t="shared" si="5"/>
        <v/>
      </c>
      <c r="BD25" s="14" t="str">
        <f t="shared" si="5"/>
        <v/>
      </c>
      <c r="BE25" s="14" t="str">
        <f t="shared" si="5"/>
        <v/>
      </c>
      <c r="BF25" s="14" t="str">
        <f t="shared" si="5"/>
        <v/>
      </c>
    </row>
    <row r="26" spans="1:58" x14ac:dyDescent="0.25">
      <c r="A26" s="6">
        <v>25</v>
      </c>
      <c r="B26" s="17"/>
      <c r="C26" s="6"/>
      <c r="D26" s="6"/>
      <c r="E26" s="7"/>
      <c r="F26" s="7"/>
      <c r="G26" s="7"/>
      <c r="H26" s="7"/>
      <c r="I26" s="7"/>
      <c r="J26" s="7"/>
      <c r="K26" s="7"/>
      <c r="L26" s="7"/>
      <c r="M26" s="7"/>
      <c r="N26" s="7"/>
      <c r="O26" s="7"/>
      <c r="P26" s="7"/>
      <c r="Q26" s="7"/>
      <c r="R26" s="7"/>
      <c r="S26" s="7"/>
      <c r="T26" s="7"/>
      <c r="U26" s="7"/>
      <c r="V26" s="23">
        <f t="shared" si="2"/>
        <v>0</v>
      </c>
      <c r="W26" s="23">
        <f t="shared" si="2"/>
        <v>0</v>
      </c>
      <c r="X26" s="23">
        <f t="shared" si="2"/>
        <v>0</v>
      </c>
      <c r="Y26" s="23">
        <f t="shared" si="2"/>
        <v>0</v>
      </c>
      <c r="Z26" s="23">
        <f t="shared" si="2"/>
        <v>0</v>
      </c>
      <c r="AA26" s="23">
        <f t="shared" si="2"/>
        <v>0</v>
      </c>
      <c r="AB26" s="23">
        <f t="shared" si="2"/>
        <v>0</v>
      </c>
      <c r="AC26" s="23">
        <f t="shared" si="2"/>
        <v>0</v>
      </c>
      <c r="AD26" s="23">
        <f t="shared" si="2"/>
        <v>0</v>
      </c>
      <c r="AE26" s="23">
        <f t="shared" si="2"/>
        <v>0</v>
      </c>
      <c r="AF26" s="23">
        <f t="shared" si="2"/>
        <v>0</v>
      </c>
      <c r="AG26" s="23">
        <f t="shared" si="2"/>
        <v>0</v>
      </c>
      <c r="AH26" s="23">
        <f t="shared" si="2"/>
        <v>0</v>
      </c>
      <c r="AI26" s="23">
        <f t="shared" si="2"/>
        <v>0</v>
      </c>
      <c r="AJ26" s="23">
        <f t="shared" si="2"/>
        <v>0</v>
      </c>
      <c r="AK26" s="23">
        <f t="shared" si="2"/>
        <v>0</v>
      </c>
      <c r="AL26" s="23">
        <f t="shared" si="6"/>
        <v>0</v>
      </c>
      <c r="AM26" s="23" t="str">
        <f t="shared" si="3"/>
        <v/>
      </c>
      <c r="AP26" s="14" t="str">
        <f t="shared" si="8"/>
        <v/>
      </c>
      <c r="AQ26" s="14" t="str">
        <f t="shared" si="8"/>
        <v/>
      </c>
      <c r="AR26" s="14" t="str">
        <f t="shared" si="8"/>
        <v/>
      </c>
      <c r="AS26" s="14" t="str">
        <f t="shared" si="8"/>
        <v/>
      </c>
      <c r="AT26" s="14" t="str">
        <f t="shared" si="7"/>
        <v/>
      </c>
      <c r="AU26" s="14" t="str">
        <f t="shared" si="7"/>
        <v/>
      </c>
      <c r="AV26" s="14" t="str">
        <f t="shared" si="7"/>
        <v/>
      </c>
      <c r="AW26" s="14" t="str">
        <f t="shared" si="7"/>
        <v/>
      </c>
      <c r="AX26" s="14" t="str">
        <f t="shared" si="7"/>
        <v/>
      </c>
      <c r="AY26" s="14" t="str">
        <f t="shared" si="7"/>
        <v/>
      </c>
      <c r="AZ26" s="14" t="str">
        <f t="shared" si="7"/>
        <v/>
      </c>
      <c r="BA26" s="14" t="str">
        <f t="shared" si="7"/>
        <v/>
      </c>
      <c r="BB26" s="14" t="str">
        <f t="shared" si="7"/>
        <v/>
      </c>
      <c r="BC26" s="14" t="str">
        <f t="shared" si="5"/>
        <v/>
      </c>
      <c r="BD26" s="14" t="str">
        <f t="shared" si="5"/>
        <v/>
      </c>
      <c r="BE26" s="14" t="str">
        <f t="shared" si="5"/>
        <v/>
      </c>
      <c r="BF26" s="14" t="str">
        <f t="shared" si="5"/>
        <v/>
      </c>
    </row>
    <row r="27" spans="1:58" x14ac:dyDescent="0.25">
      <c r="A27" s="6">
        <v>26</v>
      </c>
      <c r="B27" s="17"/>
      <c r="C27" s="6"/>
      <c r="D27" s="6"/>
      <c r="E27" s="7"/>
      <c r="F27" s="7"/>
      <c r="G27" s="7"/>
      <c r="H27" s="7"/>
      <c r="I27" s="7"/>
      <c r="J27" s="7"/>
      <c r="K27" s="7"/>
      <c r="L27" s="7"/>
      <c r="M27" s="7"/>
      <c r="N27" s="7"/>
      <c r="O27" s="7"/>
      <c r="P27" s="7"/>
      <c r="Q27" s="7"/>
      <c r="R27" s="7"/>
      <c r="S27" s="7"/>
      <c r="T27" s="7"/>
      <c r="U27" s="7"/>
      <c r="V27" s="23">
        <f t="shared" si="2"/>
        <v>0</v>
      </c>
      <c r="W27" s="23">
        <f t="shared" si="2"/>
        <v>0</v>
      </c>
      <c r="X27" s="23">
        <f t="shared" si="2"/>
        <v>0</v>
      </c>
      <c r="Y27" s="23">
        <f t="shared" si="2"/>
        <v>0</v>
      </c>
      <c r="Z27" s="23">
        <f t="shared" si="2"/>
        <v>0</v>
      </c>
      <c r="AA27" s="23">
        <f t="shared" si="2"/>
        <v>0</v>
      </c>
      <c r="AB27" s="23">
        <f t="shared" si="2"/>
        <v>0</v>
      </c>
      <c r="AC27" s="23">
        <f t="shared" si="2"/>
        <v>0</v>
      </c>
      <c r="AD27" s="23">
        <f t="shared" si="2"/>
        <v>0</v>
      </c>
      <c r="AE27" s="23">
        <f t="shared" si="2"/>
        <v>0</v>
      </c>
      <c r="AF27" s="23">
        <f t="shared" si="2"/>
        <v>0</v>
      </c>
      <c r="AG27" s="23">
        <f t="shared" si="2"/>
        <v>0</v>
      </c>
      <c r="AH27" s="23">
        <f t="shared" si="2"/>
        <v>0</v>
      </c>
      <c r="AI27" s="23">
        <f t="shared" si="2"/>
        <v>0</v>
      </c>
      <c r="AJ27" s="23">
        <f t="shared" si="2"/>
        <v>0</v>
      </c>
      <c r="AK27" s="23">
        <f t="shared" si="2"/>
        <v>0</v>
      </c>
      <c r="AL27" s="23">
        <f t="shared" si="6"/>
        <v>0</v>
      </c>
      <c r="AM27" s="23" t="str">
        <f t="shared" si="3"/>
        <v/>
      </c>
      <c r="AP27" s="14" t="str">
        <f t="shared" si="8"/>
        <v/>
      </c>
      <c r="AQ27" s="14" t="str">
        <f t="shared" si="8"/>
        <v/>
      </c>
      <c r="AR27" s="14" t="str">
        <f t="shared" si="8"/>
        <v/>
      </c>
      <c r="AS27" s="14" t="str">
        <f t="shared" si="8"/>
        <v/>
      </c>
      <c r="AT27" s="14" t="str">
        <f t="shared" si="7"/>
        <v/>
      </c>
      <c r="AU27" s="14" t="str">
        <f t="shared" si="7"/>
        <v/>
      </c>
      <c r="AV27" s="14" t="str">
        <f t="shared" si="7"/>
        <v/>
      </c>
      <c r="AW27" s="14" t="str">
        <f t="shared" si="7"/>
        <v/>
      </c>
      <c r="AX27" s="14" t="str">
        <f t="shared" si="7"/>
        <v/>
      </c>
      <c r="AY27" s="14" t="str">
        <f t="shared" si="7"/>
        <v/>
      </c>
      <c r="AZ27" s="14" t="str">
        <f t="shared" si="7"/>
        <v/>
      </c>
      <c r="BA27" s="14" t="str">
        <f t="shared" si="7"/>
        <v/>
      </c>
      <c r="BB27" s="14" t="str">
        <f t="shared" si="7"/>
        <v/>
      </c>
      <c r="BC27" s="14" t="str">
        <f t="shared" si="5"/>
        <v/>
      </c>
      <c r="BD27" s="14" t="str">
        <f t="shared" si="5"/>
        <v/>
      </c>
      <c r="BE27" s="14" t="str">
        <f t="shared" si="5"/>
        <v/>
      </c>
      <c r="BF27" s="14" t="str">
        <f t="shared" si="5"/>
        <v/>
      </c>
    </row>
    <row r="28" spans="1:58" x14ac:dyDescent="0.25">
      <c r="A28" s="6">
        <v>27</v>
      </c>
      <c r="B28" s="17"/>
      <c r="C28" s="6"/>
      <c r="D28" s="6"/>
      <c r="E28" s="7"/>
      <c r="F28" s="7"/>
      <c r="G28" s="7"/>
      <c r="H28" s="7"/>
      <c r="I28" s="7"/>
      <c r="J28" s="7"/>
      <c r="K28" s="7"/>
      <c r="L28" s="7"/>
      <c r="M28" s="7"/>
      <c r="N28" s="7"/>
      <c r="O28" s="7"/>
      <c r="P28" s="7"/>
      <c r="Q28" s="7"/>
      <c r="R28" s="7"/>
      <c r="S28" s="7"/>
      <c r="T28" s="7"/>
      <c r="U28" s="7"/>
      <c r="V28" s="23">
        <f t="shared" si="2"/>
        <v>0</v>
      </c>
      <c r="W28" s="23">
        <f t="shared" si="2"/>
        <v>0</v>
      </c>
      <c r="X28" s="23">
        <f t="shared" si="2"/>
        <v>0</v>
      </c>
      <c r="Y28" s="23">
        <f t="shared" si="2"/>
        <v>0</v>
      </c>
      <c r="Z28" s="23">
        <f t="shared" si="2"/>
        <v>0</v>
      </c>
      <c r="AA28" s="23">
        <f t="shared" si="2"/>
        <v>0</v>
      </c>
      <c r="AB28" s="23">
        <f t="shared" si="2"/>
        <v>0</v>
      </c>
      <c r="AC28" s="23">
        <f t="shared" si="2"/>
        <v>0</v>
      </c>
      <c r="AD28" s="23">
        <f t="shared" si="2"/>
        <v>0</v>
      </c>
      <c r="AE28" s="23">
        <f t="shared" si="2"/>
        <v>0</v>
      </c>
      <c r="AF28" s="23">
        <f t="shared" si="2"/>
        <v>0</v>
      </c>
      <c r="AG28" s="23">
        <f t="shared" si="2"/>
        <v>0</v>
      </c>
      <c r="AH28" s="23">
        <f t="shared" si="2"/>
        <v>0</v>
      </c>
      <c r="AI28" s="23">
        <f t="shared" si="2"/>
        <v>0</v>
      </c>
      <c r="AJ28" s="23">
        <f t="shared" si="2"/>
        <v>0</v>
      </c>
      <c r="AK28" s="23">
        <f t="shared" si="2"/>
        <v>0</v>
      </c>
      <c r="AL28" s="23">
        <f t="shared" si="6"/>
        <v>0</v>
      </c>
      <c r="AM28" s="23" t="str">
        <f t="shared" si="3"/>
        <v/>
      </c>
      <c r="AP28" s="14" t="str">
        <f t="shared" si="8"/>
        <v/>
      </c>
      <c r="AQ28" s="14" t="str">
        <f t="shared" si="8"/>
        <v/>
      </c>
      <c r="AR28" s="14" t="str">
        <f t="shared" si="8"/>
        <v/>
      </c>
      <c r="AS28" s="14" t="str">
        <f t="shared" si="8"/>
        <v/>
      </c>
      <c r="AT28" s="14" t="str">
        <f t="shared" si="7"/>
        <v/>
      </c>
      <c r="AU28" s="14" t="str">
        <f t="shared" si="7"/>
        <v/>
      </c>
      <c r="AV28" s="14" t="str">
        <f t="shared" si="7"/>
        <v/>
      </c>
      <c r="AW28" s="14" t="str">
        <f t="shared" si="7"/>
        <v/>
      </c>
      <c r="AX28" s="14" t="str">
        <f t="shared" si="7"/>
        <v/>
      </c>
      <c r="AY28" s="14" t="str">
        <f t="shared" si="7"/>
        <v/>
      </c>
      <c r="AZ28" s="14" t="str">
        <f t="shared" si="7"/>
        <v/>
      </c>
      <c r="BA28" s="14" t="str">
        <f t="shared" si="7"/>
        <v/>
      </c>
      <c r="BB28" s="14" t="str">
        <f t="shared" si="7"/>
        <v/>
      </c>
      <c r="BC28" s="14" t="str">
        <f t="shared" si="5"/>
        <v/>
      </c>
      <c r="BD28" s="14" t="str">
        <f t="shared" si="5"/>
        <v/>
      </c>
      <c r="BE28" s="14" t="str">
        <f t="shared" si="5"/>
        <v/>
      </c>
      <c r="BF28" s="14" t="str">
        <f t="shared" si="5"/>
        <v/>
      </c>
    </row>
    <row r="29" spans="1:58" x14ac:dyDescent="0.25">
      <c r="A29" s="6">
        <v>28</v>
      </c>
      <c r="B29" s="17"/>
      <c r="C29" s="6"/>
      <c r="D29" s="6"/>
      <c r="E29" s="7"/>
      <c r="F29" s="7"/>
      <c r="G29" s="7"/>
      <c r="H29" s="7"/>
      <c r="I29" s="7"/>
      <c r="J29" s="7"/>
      <c r="K29" s="7"/>
      <c r="L29" s="7"/>
      <c r="M29" s="7"/>
      <c r="N29" s="7"/>
      <c r="O29" s="7"/>
      <c r="P29" s="7"/>
      <c r="Q29" s="7"/>
      <c r="R29" s="7"/>
      <c r="S29" s="7"/>
      <c r="T29" s="7"/>
      <c r="U29" s="7"/>
      <c r="V29" s="23">
        <f t="shared" si="2"/>
        <v>0</v>
      </c>
      <c r="W29" s="23">
        <f t="shared" si="2"/>
        <v>0</v>
      </c>
      <c r="X29" s="23">
        <f t="shared" si="2"/>
        <v>0</v>
      </c>
      <c r="Y29" s="23">
        <f t="shared" si="2"/>
        <v>0</v>
      </c>
      <c r="Z29" s="23">
        <f t="shared" si="2"/>
        <v>0</v>
      </c>
      <c r="AA29" s="23">
        <f t="shared" si="2"/>
        <v>0</v>
      </c>
      <c r="AB29" s="23">
        <f t="shared" si="2"/>
        <v>0</v>
      </c>
      <c r="AC29" s="23">
        <f t="shared" si="2"/>
        <v>0</v>
      </c>
      <c r="AD29" s="23">
        <f t="shared" si="2"/>
        <v>0</v>
      </c>
      <c r="AE29" s="23">
        <f t="shared" si="2"/>
        <v>0</v>
      </c>
      <c r="AF29" s="23">
        <f t="shared" si="2"/>
        <v>0</v>
      </c>
      <c r="AG29" s="23">
        <f t="shared" si="2"/>
        <v>0</v>
      </c>
      <c r="AH29" s="23">
        <f t="shared" si="2"/>
        <v>0</v>
      </c>
      <c r="AI29" s="23">
        <f t="shared" si="2"/>
        <v>0</v>
      </c>
      <c r="AJ29" s="23">
        <f t="shared" si="2"/>
        <v>0</v>
      </c>
      <c r="AK29" s="23">
        <f t="shared" si="2"/>
        <v>0</v>
      </c>
      <c r="AL29" s="23">
        <f t="shared" si="6"/>
        <v>0</v>
      </c>
      <c r="AM29" s="23" t="str">
        <f t="shared" si="3"/>
        <v/>
      </c>
      <c r="AP29" s="14" t="str">
        <f t="shared" si="8"/>
        <v/>
      </c>
      <c r="AQ29" s="14" t="str">
        <f t="shared" si="8"/>
        <v/>
      </c>
      <c r="AR29" s="14" t="str">
        <f t="shared" si="8"/>
        <v/>
      </c>
      <c r="AS29" s="14" t="str">
        <f t="shared" si="8"/>
        <v/>
      </c>
      <c r="AT29" s="14" t="str">
        <f t="shared" si="7"/>
        <v/>
      </c>
      <c r="AU29" s="14" t="str">
        <f t="shared" si="7"/>
        <v/>
      </c>
      <c r="AV29" s="14" t="str">
        <f t="shared" si="7"/>
        <v/>
      </c>
      <c r="AW29" s="14" t="str">
        <f t="shared" si="7"/>
        <v/>
      </c>
      <c r="AX29" s="14" t="str">
        <f t="shared" si="7"/>
        <v/>
      </c>
      <c r="AY29" s="14" t="str">
        <f t="shared" si="7"/>
        <v/>
      </c>
      <c r="AZ29" s="14" t="str">
        <f t="shared" si="7"/>
        <v/>
      </c>
      <c r="BA29" s="14" t="str">
        <f t="shared" si="7"/>
        <v/>
      </c>
      <c r="BB29" s="14" t="str">
        <f t="shared" si="7"/>
        <v/>
      </c>
      <c r="BC29" s="14" t="str">
        <f t="shared" si="5"/>
        <v/>
      </c>
      <c r="BD29" s="14" t="str">
        <f t="shared" si="5"/>
        <v/>
      </c>
      <c r="BE29" s="14" t="str">
        <f t="shared" si="5"/>
        <v/>
      </c>
      <c r="BF29" s="14" t="str">
        <f t="shared" si="5"/>
        <v/>
      </c>
    </row>
    <row r="30" spans="1:58" x14ac:dyDescent="0.25">
      <c r="A30" s="6">
        <v>29</v>
      </c>
      <c r="B30" s="17"/>
      <c r="C30" s="6"/>
      <c r="D30" s="6"/>
      <c r="E30" s="7"/>
      <c r="F30" s="7"/>
      <c r="G30" s="7"/>
      <c r="H30" s="7"/>
      <c r="I30" s="7"/>
      <c r="J30" s="7"/>
      <c r="K30" s="7"/>
      <c r="L30" s="7"/>
      <c r="M30" s="7"/>
      <c r="N30" s="7"/>
      <c r="O30" s="7"/>
      <c r="P30" s="7"/>
      <c r="Q30" s="7"/>
      <c r="R30" s="7"/>
      <c r="S30" s="7"/>
      <c r="T30" s="7"/>
      <c r="U30" s="7"/>
      <c r="V30" s="23">
        <f t="shared" si="2"/>
        <v>0</v>
      </c>
      <c r="W30" s="23">
        <f t="shared" si="2"/>
        <v>0</v>
      </c>
      <c r="X30" s="23">
        <f t="shared" si="2"/>
        <v>0</v>
      </c>
      <c r="Y30" s="23">
        <f t="shared" si="2"/>
        <v>0</v>
      </c>
      <c r="Z30" s="23">
        <f t="shared" si="2"/>
        <v>0</v>
      </c>
      <c r="AA30" s="23">
        <f t="shared" si="2"/>
        <v>0</v>
      </c>
      <c r="AB30" s="23">
        <f t="shared" si="2"/>
        <v>0</v>
      </c>
      <c r="AC30" s="23">
        <f t="shared" si="2"/>
        <v>0</v>
      </c>
      <c r="AD30" s="23">
        <f t="shared" si="2"/>
        <v>0</v>
      </c>
      <c r="AE30" s="23">
        <f t="shared" si="2"/>
        <v>0</v>
      </c>
      <c r="AF30" s="23">
        <f t="shared" si="2"/>
        <v>0</v>
      </c>
      <c r="AG30" s="23">
        <f t="shared" si="2"/>
        <v>0</v>
      </c>
      <c r="AH30" s="23">
        <f t="shared" si="2"/>
        <v>0</v>
      </c>
      <c r="AI30" s="23">
        <f t="shared" si="2"/>
        <v>0</v>
      </c>
      <c r="AJ30" s="23">
        <f t="shared" si="2"/>
        <v>0</v>
      </c>
      <c r="AK30" s="23">
        <f t="shared" si="2"/>
        <v>0</v>
      </c>
      <c r="AL30" s="23">
        <f t="shared" si="6"/>
        <v>0</v>
      </c>
      <c r="AM30" s="23" t="str">
        <f t="shared" si="3"/>
        <v/>
      </c>
      <c r="AP30" s="14" t="str">
        <f t="shared" si="8"/>
        <v/>
      </c>
      <c r="AQ30" s="14" t="str">
        <f t="shared" si="8"/>
        <v/>
      </c>
      <c r="AR30" s="14" t="str">
        <f t="shared" si="8"/>
        <v/>
      </c>
      <c r="AS30" s="14" t="str">
        <f t="shared" si="8"/>
        <v/>
      </c>
      <c r="AT30" s="14" t="str">
        <f t="shared" si="7"/>
        <v/>
      </c>
      <c r="AU30" s="14" t="str">
        <f t="shared" si="7"/>
        <v/>
      </c>
      <c r="AV30" s="14" t="str">
        <f t="shared" si="7"/>
        <v/>
      </c>
      <c r="AW30" s="14" t="str">
        <f t="shared" si="7"/>
        <v/>
      </c>
      <c r="AX30" s="14" t="str">
        <f t="shared" si="7"/>
        <v/>
      </c>
      <c r="AY30" s="14" t="str">
        <f t="shared" si="7"/>
        <v/>
      </c>
      <c r="AZ30" s="14" t="str">
        <f t="shared" si="7"/>
        <v/>
      </c>
      <c r="BA30" s="14" t="str">
        <f t="shared" si="7"/>
        <v/>
      </c>
      <c r="BB30" s="14" t="str">
        <f t="shared" si="7"/>
        <v/>
      </c>
      <c r="BC30" s="14" t="str">
        <f t="shared" si="5"/>
        <v/>
      </c>
      <c r="BD30" s="14" t="str">
        <f t="shared" si="5"/>
        <v/>
      </c>
      <c r="BE30" s="14" t="str">
        <f t="shared" si="5"/>
        <v/>
      </c>
      <c r="BF30" s="14" t="str">
        <f t="shared" si="5"/>
        <v/>
      </c>
    </row>
    <row r="31" spans="1:58" x14ac:dyDescent="0.25">
      <c r="A31" s="6">
        <v>30</v>
      </c>
      <c r="B31" s="17"/>
      <c r="C31" s="6"/>
      <c r="D31" s="6"/>
      <c r="E31" s="7"/>
      <c r="F31" s="7"/>
      <c r="G31" s="7"/>
      <c r="H31" s="7"/>
      <c r="I31" s="7"/>
      <c r="J31" s="7"/>
      <c r="K31" s="7"/>
      <c r="L31" s="7"/>
      <c r="M31" s="7"/>
      <c r="N31" s="7"/>
      <c r="O31" s="7"/>
      <c r="P31" s="7"/>
      <c r="Q31" s="7"/>
      <c r="R31" s="7"/>
      <c r="S31" s="7"/>
      <c r="T31" s="7"/>
      <c r="U31" s="7"/>
      <c r="V31" s="23">
        <f t="shared" si="2"/>
        <v>0</v>
      </c>
      <c r="W31" s="23">
        <f t="shared" si="2"/>
        <v>0</v>
      </c>
      <c r="X31" s="23">
        <f t="shared" si="2"/>
        <v>0</v>
      </c>
      <c r="Y31" s="23">
        <f t="shared" si="2"/>
        <v>0</v>
      </c>
      <c r="Z31" s="23">
        <f t="shared" si="2"/>
        <v>0</v>
      </c>
      <c r="AA31" s="23">
        <f t="shared" si="2"/>
        <v>0</v>
      </c>
      <c r="AB31" s="23">
        <f t="shared" si="2"/>
        <v>0</v>
      </c>
      <c r="AC31" s="23">
        <f t="shared" si="2"/>
        <v>0</v>
      </c>
      <c r="AD31" s="23">
        <f t="shared" si="2"/>
        <v>0</v>
      </c>
      <c r="AE31" s="23">
        <f t="shared" si="2"/>
        <v>0</v>
      </c>
      <c r="AF31" s="23">
        <f t="shared" si="2"/>
        <v>0</v>
      </c>
      <c r="AG31" s="23">
        <f t="shared" si="2"/>
        <v>0</v>
      </c>
      <c r="AH31" s="23">
        <f t="shared" si="2"/>
        <v>0</v>
      </c>
      <c r="AI31" s="23">
        <f t="shared" si="2"/>
        <v>0</v>
      </c>
      <c r="AJ31" s="23">
        <f t="shared" si="2"/>
        <v>0</v>
      </c>
      <c r="AK31" s="23">
        <f t="shared" si="2"/>
        <v>0</v>
      </c>
      <c r="AL31" s="23">
        <f t="shared" si="6"/>
        <v>0</v>
      </c>
      <c r="AM31" s="23" t="str">
        <f t="shared" si="3"/>
        <v/>
      </c>
      <c r="AP31" s="14" t="str">
        <f t="shared" si="8"/>
        <v/>
      </c>
      <c r="AQ31" s="14" t="str">
        <f t="shared" si="8"/>
        <v/>
      </c>
      <c r="AR31" s="14" t="str">
        <f t="shared" si="8"/>
        <v/>
      </c>
      <c r="AS31" s="14" t="str">
        <f t="shared" si="8"/>
        <v/>
      </c>
      <c r="AT31" s="14" t="str">
        <f t="shared" si="7"/>
        <v/>
      </c>
      <c r="AU31" s="14" t="str">
        <f t="shared" si="7"/>
        <v/>
      </c>
      <c r="AV31" s="14" t="str">
        <f t="shared" si="7"/>
        <v/>
      </c>
      <c r="AW31" s="14" t="str">
        <f t="shared" si="7"/>
        <v/>
      </c>
      <c r="AX31" s="14" t="str">
        <f t="shared" si="7"/>
        <v/>
      </c>
      <c r="AY31" s="14" t="str">
        <f t="shared" si="7"/>
        <v/>
      </c>
      <c r="AZ31" s="14" t="str">
        <f t="shared" si="7"/>
        <v/>
      </c>
      <c r="BA31" s="14" t="str">
        <f t="shared" si="7"/>
        <v/>
      </c>
      <c r="BB31" s="14" t="str">
        <f t="shared" si="7"/>
        <v/>
      </c>
      <c r="BC31" s="14" t="str">
        <f t="shared" si="5"/>
        <v/>
      </c>
      <c r="BD31" s="14" t="str">
        <f t="shared" si="5"/>
        <v/>
      </c>
      <c r="BE31" s="14" t="str">
        <f t="shared" si="5"/>
        <v/>
      </c>
      <c r="BF31" s="14" t="str">
        <f t="shared" si="5"/>
        <v/>
      </c>
    </row>
    <row r="32" spans="1:58" x14ac:dyDescent="0.25">
      <c r="A32" s="6">
        <v>31</v>
      </c>
      <c r="B32" s="17"/>
      <c r="C32" s="6"/>
      <c r="D32" s="6"/>
      <c r="E32" s="7"/>
      <c r="F32" s="7"/>
      <c r="G32" s="7"/>
      <c r="H32" s="7"/>
      <c r="I32" s="7"/>
      <c r="J32" s="7"/>
      <c r="K32" s="7"/>
      <c r="L32" s="7"/>
      <c r="M32" s="7"/>
      <c r="N32" s="7"/>
      <c r="O32" s="7"/>
      <c r="P32" s="7"/>
      <c r="Q32" s="7"/>
      <c r="R32" s="7"/>
      <c r="S32" s="7"/>
      <c r="T32" s="7"/>
      <c r="U32" s="7"/>
      <c r="V32" s="23">
        <f t="shared" si="2"/>
        <v>0</v>
      </c>
      <c r="W32" s="23">
        <f t="shared" si="2"/>
        <v>0</v>
      </c>
      <c r="X32" s="23">
        <f t="shared" si="2"/>
        <v>0</v>
      </c>
      <c r="Y32" s="23">
        <f t="shared" si="2"/>
        <v>0</v>
      </c>
      <c r="Z32" s="23">
        <f t="shared" si="2"/>
        <v>0</v>
      </c>
      <c r="AA32" s="23">
        <f t="shared" si="2"/>
        <v>0</v>
      </c>
      <c r="AB32" s="23">
        <f t="shared" si="2"/>
        <v>0</v>
      </c>
      <c r="AC32" s="23">
        <f t="shared" si="2"/>
        <v>0</v>
      </c>
      <c r="AD32" s="23">
        <f t="shared" si="2"/>
        <v>0</v>
      </c>
      <c r="AE32" s="23">
        <f t="shared" si="2"/>
        <v>0</v>
      </c>
      <c r="AF32" s="23">
        <f t="shared" si="2"/>
        <v>0</v>
      </c>
      <c r="AG32" s="23">
        <f t="shared" si="2"/>
        <v>0</v>
      </c>
      <c r="AH32" s="23">
        <f t="shared" si="2"/>
        <v>0</v>
      </c>
      <c r="AI32" s="23">
        <f t="shared" si="2"/>
        <v>0</v>
      </c>
      <c r="AJ32" s="23">
        <f t="shared" si="2"/>
        <v>0</v>
      </c>
      <c r="AK32" s="23">
        <f t="shared" si="2"/>
        <v>0</v>
      </c>
      <c r="AL32" s="23">
        <f t="shared" si="6"/>
        <v>0</v>
      </c>
      <c r="AM32" s="23" t="str">
        <f t="shared" si="3"/>
        <v/>
      </c>
      <c r="AP32" s="14" t="str">
        <f t="shared" si="8"/>
        <v/>
      </c>
      <c r="AQ32" s="14" t="str">
        <f t="shared" si="8"/>
        <v/>
      </c>
      <c r="AR32" s="14" t="str">
        <f t="shared" si="8"/>
        <v/>
      </c>
      <c r="AS32" s="14" t="str">
        <f t="shared" si="8"/>
        <v/>
      </c>
      <c r="AT32" s="14" t="str">
        <f t="shared" si="7"/>
        <v/>
      </c>
      <c r="AU32" s="14" t="str">
        <f t="shared" si="7"/>
        <v/>
      </c>
      <c r="AV32" s="14" t="str">
        <f t="shared" si="7"/>
        <v/>
      </c>
      <c r="AW32" s="14" t="str">
        <f t="shared" si="7"/>
        <v/>
      </c>
      <c r="AX32" s="14" t="str">
        <f t="shared" si="7"/>
        <v/>
      </c>
      <c r="AY32" s="14" t="str">
        <f t="shared" si="7"/>
        <v/>
      </c>
      <c r="AZ32" s="14" t="str">
        <f t="shared" si="7"/>
        <v/>
      </c>
      <c r="BA32" s="14" t="str">
        <f t="shared" si="7"/>
        <v/>
      </c>
      <c r="BB32" s="14" t="str">
        <f t="shared" si="7"/>
        <v/>
      </c>
      <c r="BC32" s="14" t="str">
        <f t="shared" si="5"/>
        <v/>
      </c>
      <c r="BD32" s="14" t="str">
        <f t="shared" si="5"/>
        <v/>
      </c>
      <c r="BE32" s="14" t="str">
        <f t="shared" si="5"/>
        <v/>
      </c>
      <c r="BF32" s="14" t="str">
        <f t="shared" si="5"/>
        <v/>
      </c>
    </row>
    <row r="33" spans="1:24" x14ac:dyDescent="0.25">
      <c r="A33" s="33" t="s">
        <v>138</v>
      </c>
      <c r="B33" s="34"/>
      <c r="C33" s="35"/>
      <c r="D33" s="18" t="s">
        <v>67</v>
      </c>
      <c r="E33" s="3" t="str">
        <f>IF(SUM(V2:V32)=0,"",SUM(V2:V32))</f>
        <v/>
      </c>
      <c r="F33" s="8" t="str">
        <f t="shared" ref="F33:U33" si="9">IF(SUM(W2:W32)=0,"",SUM(W2:W32))</f>
        <v/>
      </c>
      <c r="G33" s="3" t="str">
        <f t="shared" si="9"/>
        <v/>
      </c>
      <c r="H33" s="8" t="str">
        <f t="shared" si="9"/>
        <v/>
      </c>
      <c r="I33" s="3" t="str">
        <f t="shared" si="9"/>
        <v/>
      </c>
      <c r="J33" s="8" t="str">
        <f t="shared" si="9"/>
        <v/>
      </c>
      <c r="K33" s="3" t="str">
        <f t="shared" si="9"/>
        <v/>
      </c>
      <c r="L33" s="8" t="str">
        <f t="shared" si="9"/>
        <v/>
      </c>
      <c r="M33" s="3" t="str">
        <f t="shared" si="9"/>
        <v/>
      </c>
      <c r="N33" s="8" t="str">
        <f t="shared" si="9"/>
        <v/>
      </c>
      <c r="O33" s="3" t="str">
        <f t="shared" si="9"/>
        <v/>
      </c>
      <c r="P33" s="8" t="str">
        <f t="shared" si="9"/>
        <v/>
      </c>
      <c r="Q33" s="3" t="str">
        <f t="shared" si="9"/>
        <v/>
      </c>
      <c r="R33" s="8" t="str">
        <f t="shared" si="9"/>
        <v/>
      </c>
      <c r="S33" s="3" t="str">
        <f t="shared" si="9"/>
        <v/>
      </c>
      <c r="T33" s="8" t="str">
        <f t="shared" si="9"/>
        <v/>
      </c>
      <c r="U33" s="3" t="str">
        <f t="shared" si="9"/>
        <v/>
      </c>
    </row>
    <row r="35" spans="1:24" x14ac:dyDescent="0.25">
      <c r="W35" s="25" t="s">
        <v>84</v>
      </c>
      <c r="X35" s="25"/>
    </row>
    <row r="36" spans="1:24" x14ac:dyDescent="0.25">
      <c r="D36" s="21" t="s">
        <v>119</v>
      </c>
      <c r="E36" s="21" t="s">
        <v>82</v>
      </c>
      <c r="W36" s="14" t="s">
        <v>83</v>
      </c>
      <c r="X36" s="14" t="s">
        <v>82</v>
      </c>
    </row>
    <row r="37" spans="1:24" x14ac:dyDescent="0.25">
      <c r="D37" s="10"/>
      <c r="E37" s="12"/>
      <c r="W37" s="14">
        <f>$E$1</f>
        <v>0</v>
      </c>
      <c r="X37" s="14" t="str">
        <f>$E$33</f>
        <v/>
      </c>
    </row>
    <row r="38" spans="1:24" x14ac:dyDescent="0.25">
      <c r="D38" s="11"/>
      <c r="E38" s="13"/>
      <c r="W38" s="14">
        <f>$F$1</f>
        <v>0</v>
      </c>
      <c r="X38" s="14" t="str">
        <f>$F$33</f>
        <v/>
      </c>
    </row>
    <row r="39" spans="1:24" x14ac:dyDescent="0.25">
      <c r="D39" s="11"/>
      <c r="E39" s="13"/>
      <c r="W39" s="14">
        <f>$G$1</f>
        <v>0</v>
      </c>
      <c r="X39" s="14" t="str">
        <f>$G$33</f>
        <v/>
      </c>
    </row>
    <row r="40" spans="1:24" x14ac:dyDescent="0.25">
      <c r="D40" s="11"/>
      <c r="E40" s="13"/>
      <c r="W40" s="14">
        <f>$H$1</f>
        <v>0</v>
      </c>
      <c r="X40" s="14" t="str">
        <f>$H$33</f>
        <v/>
      </c>
    </row>
    <row r="41" spans="1:24" x14ac:dyDescent="0.25">
      <c r="D41" s="11"/>
      <c r="E41" s="13"/>
      <c r="W41" s="14">
        <f>$I$1</f>
        <v>0</v>
      </c>
      <c r="X41" s="14" t="str">
        <f>$I$33</f>
        <v/>
      </c>
    </row>
    <row r="42" spans="1:24" x14ac:dyDescent="0.25">
      <c r="D42" s="11"/>
      <c r="E42" s="13"/>
      <c r="W42" s="14">
        <f>$J$1</f>
        <v>0</v>
      </c>
      <c r="X42" s="14" t="str">
        <f>$J$33</f>
        <v/>
      </c>
    </row>
    <row r="43" spans="1:24" x14ac:dyDescent="0.25">
      <c r="D43" s="11"/>
      <c r="E43" s="13"/>
      <c r="W43" s="14">
        <f>$K$1</f>
        <v>0</v>
      </c>
      <c r="X43" s="14" t="str">
        <f>$K$33</f>
        <v/>
      </c>
    </row>
    <row r="44" spans="1:24" x14ac:dyDescent="0.25">
      <c r="D44" s="11"/>
      <c r="E44" s="13"/>
      <c r="W44" s="14">
        <f>$L$1</f>
        <v>0</v>
      </c>
      <c r="X44" s="14" t="str">
        <f>$L$33</f>
        <v/>
      </c>
    </row>
    <row r="45" spans="1:24" x14ac:dyDescent="0.25">
      <c r="D45" s="11"/>
      <c r="E45" s="13"/>
      <c r="W45" s="14">
        <f>$M$1</f>
        <v>0</v>
      </c>
      <c r="X45" s="14" t="str">
        <f>$M$33</f>
        <v/>
      </c>
    </row>
    <row r="46" spans="1:24" x14ac:dyDescent="0.25">
      <c r="D46" s="11"/>
      <c r="E46" s="13"/>
      <c r="W46" s="14">
        <f>$N$1</f>
        <v>0</v>
      </c>
      <c r="X46" s="14" t="str">
        <f>$N$33</f>
        <v/>
      </c>
    </row>
    <row r="47" spans="1:24" x14ac:dyDescent="0.25">
      <c r="D47" s="11"/>
      <c r="E47" s="13"/>
      <c r="W47" s="14">
        <f>$O$1</f>
        <v>0</v>
      </c>
      <c r="X47" s="14" t="str">
        <f>$O$33</f>
        <v/>
      </c>
    </row>
    <row r="48" spans="1:24" x14ac:dyDescent="0.25">
      <c r="D48" s="11"/>
      <c r="E48" s="13"/>
      <c r="W48" s="14">
        <f>$P$1</f>
        <v>0</v>
      </c>
      <c r="X48" s="14" t="str">
        <f>$P$33</f>
        <v/>
      </c>
    </row>
    <row r="49" spans="4:25" x14ac:dyDescent="0.25">
      <c r="D49" s="11"/>
      <c r="E49" s="13"/>
      <c r="V49" s="14"/>
      <c r="W49" s="14">
        <f>$Q$1</f>
        <v>0</v>
      </c>
      <c r="X49" s="14" t="str">
        <f>$Q$33</f>
        <v/>
      </c>
      <c r="Y49" s="14"/>
    </row>
    <row r="50" spans="4:25" x14ac:dyDescent="0.25">
      <c r="D50" s="11"/>
      <c r="E50" s="13"/>
      <c r="V50" s="14"/>
      <c r="W50" s="14">
        <f>$R$1</f>
        <v>0</v>
      </c>
      <c r="X50" s="14" t="str">
        <f>$R$33</f>
        <v/>
      </c>
      <c r="Y50" s="14"/>
    </row>
    <row r="51" spans="4:25" x14ac:dyDescent="0.25">
      <c r="D51" s="11"/>
      <c r="E51" s="13"/>
      <c r="V51" s="14"/>
      <c r="W51" s="14">
        <f>$S$1</f>
        <v>0</v>
      </c>
      <c r="X51" s="14" t="str">
        <f>$S$33</f>
        <v/>
      </c>
      <c r="Y51" s="14"/>
    </row>
    <row r="52" spans="4:25" x14ac:dyDescent="0.25">
      <c r="D52" s="11"/>
      <c r="E52" s="13"/>
      <c r="V52" s="14"/>
      <c r="W52" s="14">
        <f>$T$1</f>
        <v>0</v>
      </c>
      <c r="X52" s="14" t="str">
        <f>$T$33</f>
        <v/>
      </c>
      <c r="Y52" s="14"/>
    </row>
    <row r="53" spans="4:25" x14ac:dyDescent="0.25">
      <c r="D53" s="11"/>
      <c r="E53" s="13"/>
      <c r="V53" s="14"/>
      <c r="W53" s="14">
        <f>$U$1</f>
        <v>0</v>
      </c>
      <c r="X53" s="14" t="str">
        <f>$U$33</f>
        <v/>
      </c>
      <c r="Y53" s="14"/>
    </row>
    <row r="54" spans="4:25" x14ac:dyDescent="0.25">
      <c r="V54" s="14"/>
      <c r="W54" s="14"/>
      <c r="X54" s="14"/>
      <c r="Y54" s="14"/>
    </row>
    <row r="60" spans="4:25" x14ac:dyDescent="0.25">
      <c r="D60" t="s">
        <v>115</v>
      </c>
      <c r="E60" s="19" t="str">
        <f>IF(ISBLANK($E$1),"",IF(E2="A",CONCATENATE($A2," - ",$C2),IF(E2="T",CONCATENATE($A2," - ? - ",$D2),IF(OR(E2="A+T",E2="T+A",E2="E"),CONCATENATE($A2," - ",$C2," - ",$D2),$A2))))</f>
        <v/>
      </c>
      <c r="F60" s="19" t="str">
        <f>IF(ISBLANK($F$1),"",IF(F2="A",CONCATENATE($A2," - ",$C2),IF(F2="T",CONCATENATE($A2," - ? - ",$D2),IF(OR(F2="A+T",F2="T+A",F2="E"),CONCATENATE($A2," - ",$C2," - ",$D2),$A2))))</f>
        <v/>
      </c>
      <c r="G60" s="19" t="str">
        <f>IF(ISBLANK($G$1),"",IF(G2="A",CONCATENATE($A2," - ",$C2),IF(G2="T",CONCATENATE($A2," - ? - ",$D2),IF(OR(G2="A+T",G2="T+A",G2="E"),CONCATENATE($A2," - ",$C2," - ",$D2),$A2))))</f>
        <v/>
      </c>
      <c r="H60" s="19" t="str">
        <f>IF(ISBLANK($H$1),"",IF(H2="A",CONCATENATE($A2," - ",$C2),IF(H2="T",CONCATENATE($A2," - ? - ",$D2),IF(OR(H2="A+T",H2="T+A",H2="E"),CONCATENATE($A2," - ",$C2," - ",$D2),$A2))))</f>
        <v/>
      </c>
      <c r="I60" s="19" t="str">
        <f>IF(ISBLANK($I$1),"",IF(I2="A",CONCATENATE($A2," - ",$C2),IF(I2="T",CONCATENATE($A2," - ? - ",$D2),IF(OR(I2="A+T",I2="T+A",I2="E"),CONCATENATE($A2," - ",$C2," - ",$D2),$A2))))</f>
        <v/>
      </c>
      <c r="J60" s="19" t="str">
        <f>IF(ISBLANK($J$1),"",IF(J2="A",CONCATENATE($A2," - ",$C2),IF(J2="T",CONCATENATE($A2," - ? - ",$D2),IF(OR(J2="A+T",J2="T+A",J2="E"),CONCATENATE($A2," - ",$C2," - ",$D2),$A2))))</f>
        <v/>
      </c>
      <c r="K60" s="19" t="str">
        <f>IF(ISBLANK($K$1),"",IF(K2="A",CONCATENATE($A2," - ",$C2),IF(K2="T",CONCATENATE($A2," - ? - ",$D2),IF(OR(K2="A+T",K2="T+A",K2="E"),CONCATENATE($A2," - ",$C2," - ",$D2),$A2))))</f>
        <v/>
      </c>
      <c r="L60" s="19" t="str">
        <f>IF(ISBLANK($L$1),"",IF(L2="A",CONCATENATE($A2," - ",$C2),IF(L2="T",CONCATENATE($A2," - ? - ",$D2),IF(OR(L2="A+T",L2="T+A",L2="E"),CONCATENATE($A2," - ",$C2," - ",$D2),$A2))))</f>
        <v/>
      </c>
      <c r="M60" s="19" t="str">
        <f>IF(ISBLANK($M$1),"",IF(M2="A",CONCATENATE($A2," - ",$C2),IF(M2="T",CONCATENATE($A2," - ? - ",$D2),IF(OR(M2="A+T",M2="T+A",M2="E"),CONCATENATE($A2," - ",$C2," - ",$D2),$A2))))</f>
        <v/>
      </c>
      <c r="N60" s="19" t="str">
        <f>IF(ISBLANK($N$1),"",IF(N2="A",CONCATENATE($A2," - ",$C2),IF(N2="T",CONCATENATE($A2," - ? - ",$D2),IF(OR(N2="A+T",N2="T+A",N2="E"),CONCATENATE($A2," - ",$C2," - ",$D2),$A2))))</f>
        <v/>
      </c>
      <c r="O60" s="19" t="str">
        <f>IF(ISBLANK($O$1),"",IF(O2="A",CONCATENATE($A2," - ",$C2),IF(O2="T",CONCATENATE($A2," - ? - ",$D2),IF(OR(O2="A+T",O2="T+A",O2="E"),CONCATENATE($A2," - ",$C2," - ",$D2),$A2))))</f>
        <v/>
      </c>
      <c r="P60" s="19" t="str">
        <f>IF(ISBLANK($P$1),"",IF(P2="A",CONCATENATE($A2," - ",$C2),IF(P2="T",CONCATENATE($A2," - ? - ",$D2),IF(OR(P2="A+T",P2="T+A",P2="E"),CONCATENATE($A2," - ",$C2," - ",$D2),$A2))))</f>
        <v/>
      </c>
      <c r="Q60" s="19" t="str">
        <f>IF(ISBLANK($Q$1),"",IF(Q2="A",CONCATENATE($A2," - ",$C2),IF(Q2="T",CONCATENATE($A2," - ? - ",$D2),IF(OR(Q2="A+T",Q2="T+A",Q2="E"),CONCATENATE($A2," - ",$C2," - ",$D2),$A2))))</f>
        <v/>
      </c>
      <c r="R60" s="19" t="str">
        <f>IF(ISBLANK($R$1),"",IF(R2="A",CONCATENATE($A2," - ",$C2),IF(R2="T",CONCATENATE($A2," - ? - ",$D2),IF(OR(R2="A+T",R2="T+A",R2="E"),CONCATENATE($A2," - ",$C2," - ",$D2),$A2))))</f>
        <v/>
      </c>
      <c r="S60" s="19" t="str">
        <f>IF(ISBLANK($S$1),"",IF(S2="A",CONCATENATE($A2," - ",$C2),IF(S2="T",CONCATENATE($A2," - ? - ",$D2),IF(OR(S2="A+T",S2="T+A",S2="E"),CONCATENATE($A2," - ",$C2," - ",$D2),$A2))))</f>
        <v/>
      </c>
      <c r="T60" s="19" t="str">
        <f>IF(ISBLANK($T$1),"",IF(T2="A",CONCATENATE($A2," - ",$C2),IF(T2="T",CONCATENATE($A2," - ? - ",$D2),IF(OR(T2="A+T",T2="T+A",T2="E"),CONCATENATE($A2," - ",$C2," - ",$D2),$A2))))</f>
        <v/>
      </c>
      <c r="U60" s="19" t="str">
        <f>IF(ISBLANK($U$1),"",IF(U2="A",CONCATENATE($A2," - ",$C2),IF(U2="T",CONCATENATE($A2," - ? - ",$D2),IF(OR(U2="A+T",U2="T+A",U2="E"),CONCATENATE($A2," - ",$C2," - ",$D2),$A2))))</f>
        <v/>
      </c>
    </row>
    <row r="61" spans="4:25" x14ac:dyDescent="0.25">
      <c r="D61" t="s">
        <v>116</v>
      </c>
      <c r="E61" s="19" t="str">
        <f t="shared" ref="E61:E90" si="10">IF(ISBLANK($E$1),"",IF(E3="A",CONCATENATE($A3," - ",$C3),IF(E3="T",CONCATENATE($A3," - ? - ",$D3),IF(OR(E3="A+T",E3="T+A",E3="E"),CONCATENATE($A3," - ",$C3," - ",$D3),$A3))))</f>
        <v/>
      </c>
      <c r="F61" s="19" t="str">
        <f t="shared" ref="F61:F90" si="11">IF(ISBLANK($F$1),"",IF(F3="A",CONCATENATE($A3," - ",$C3),IF(F3="T",CONCATENATE($A3," - ? - ",$D3),IF(OR(F3="A+T",F3="T+A",F3="E"),CONCATENATE($A3," - ",$C3," - ",$D3),$A3))))</f>
        <v/>
      </c>
      <c r="G61" s="19" t="str">
        <f t="shared" ref="G61:G90" si="12">IF(ISBLANK($G$1),"",IF(G3="A",CONCATENATE($A3," - ",$C3),IF(G3="T",CONCATENATE($A3," - ? - ",$D3),IF(OR(G3="A+T",G3="T+A",G3="E"),CONCATENATE($A3," - ",$C3," - ",$D3),$A3))))</f>
        <v/>
      </c>
      <c r="H61" s="19" t="str">
        <f t="shared" ref="H61:H90" si="13">IF(ISBLANK($H$1),"",IF(H3="A",CONCATENATE($A3," - ",$C3),IF(H3="T",CONCATENATE($A3," - ? - ",$D3),IF(OR(H3="A+T",H3="T+A",H3="E"),CONCATENATE($A3," - ",$C3," - ",$D3),$A3))))</f>
        <v/>
      </c>
      <c r="I61" s="19" t="str">
        <f t="shared" ref="I61:I90" si="14">IF(ISBLANK($I$1),"",IF(I3="A",CONCATENATE($A3," - ",$C3),IF(I3="T",CONCATENATE($A3," - ? - ",$D3),IF(OR(I3="A+T",I3="T+A",I3="E"),CONCATENATE($A3," - ",$C3," - ",$D3),$A3))))</f>
        <v/>
      </c>
      <c r="J61" s="19" t="str">
        <f t="shared" ref="J61:J90" si="15">IF(ISBLANK($J$1),"",IF(J3="A",CONCATENATE($A3," - ",$C3),IF(J3="T",CONCATENATE($A3," - ? - ",$D3),IF(OR(J3="A+T",J3="T+A",J3="E"),CONCATENATE($A3," - ",$C3," - ",$D3),$A3))))</f>
        <v/>
      </c>
      <c r="K61" s="19" t="str">
        <f t="shared" ref="K61:K90" si="16">IF(ISBLANK($K$1),"",IF(K3="A",CONCATENATE($A3," - ",$C3),IF(K3="T",CONCATENATE($A3," - ? - ",$D3),IF(OR(K3="A+T",K3="T+A",K3="E"),CONCATENATE($A3," - ",$C3," - ",$D3),$A3))))</f>
        <v/>
      </c>
      <c r="L61" s="19" t="str">
        <f t="shared" ref="L61:L90" si="17">IF(ISBLANK($L$1),"",IF(L3="A",CONCATENATE($A3," - ",$C3),IF(L3="T",CONCATENATE($A3," - ? - ",$D3),IF(OR(L3="A+T",L3="T+A",L3="E"),CONCATENATE($A3," - ",$C3," - ",$D3),$A3))))</f>
        <v/>
      </c>
      <c r="M61" s="19" t="str">
        <f t="shared" ref="M61:M90" si="18">IF(ISBLANK($M$1),"",IF(M3="A",CONCATENATE($A3," - ",$C3),IF(M3="T",CONCATENATE($A3," - ? - ",$D3),IF(OR(M3="A+T",M3="T+A",M3="E"),CONCATENATE($A3," - ",$C3," - ",$D3),$A3))))</f>
        <v/>
      </c>
      <c r="N61" s="19" t="str">
        <f t="shared" ref="N61:N90" si="19">IF(ISBLANK($N$1),"",IF(N3="A",CONCATENATE($A3," - ",$C3),IF(N3="T",CONCATENATE($A3," - ? - ",$D3),IF(OR(N3="A+T",N3="T+A",N3="E"),CONCATENATE($A3," - ",$C3," - ",$D3),$A3))))</f>
        <v/>
      </c>
      <c r="O61" s="19" t="str">
        <f t="shared" ref="O61:O90" si="20">IF(ISBLANK($O$1),"",IF(O3="A",CONCATENATE($A3," - ",$C3),IF(O3="T",CONCATENATE($A3," - ? - ",$D3),IF(OR(O3="A+T",O3="T+A",O3="E"),CONCATENATE($A3," - ",$C3," - ",$D3),$A3))))</f>
        <v/>
      </c>
      <c r="P61" s="19" t="str">
        <f t="shared" ref="P61:P90" si="21">IF(ISBLANK($P$1),"",IF(P3="A",CONCATENATE($A3," - ",$C3),IF(P3="T",CONCATENATE($A3," - ? - ",$D3),IF(OR(P3="A+T",P3="T+A",P3="E"),CONCATENATE($A3," - ",$C3," - ",$D3),$A3))))</f>
        <v/>
      </c>
      <c r="Q61" s="19" t="str">
        <f t="shared" ref="Q61:Q90" si="22">IF(ISBLANK($Q$1),"",IF(Q3="A",CONCATENATE($A3," - ",$C3),IF(Q3="T",CONCATENATE($A3," - ? - ",$D3),IF(OR(Q3="A+T",Q3="T+A",Q3="E"),CONCATENATE($A3," - ",$C3," - ",$D3),$A3))))</f>
        <v/>
      </c>
      <c r="R61" s="19" t="str">
        <f t="shared" ref="R61:R90" si="23">IF(ISBLANK($R$1),"",IF(R3="A",CONCATENATE($A3," - ",$C3),IF(R3="T",CONCATENATE($A3," - ? - ",$D3),IF(OR(R3="A+T",R3="T+A",R3="E"),CONCATENATE($A3," - ",$C3," - ",$D3),$A3))))</f>
        <v/>
      </c>
      <c r="S61" s="19" t="str">
        <f t="shared" ref="S61:S90" si="24">IF(ISBLANK($S$1),"",IF(S3="A",CONCATENATE($A3," - ",$C3),IF(S3="T",CONCATENATE($A3," - ? - ",$D3),IF(OR(S3="A+T",S3="T+A",S3="E"),CONCATENATE($A3," - ",$C3," - ",$D3),$A3))))</f>
        <v/>
      </c>
      <c r="T61" s="19" t="str">
        <f t="shared" ref="T61:T90" si="25">IF(ISBLANK($T$1),"",IF(T3="A",CONCATENATE($A3," - ",$C3),IF(T3="T",CONCATENATE($A3," - ? - ",$D3),IF(OR(T3="A+T",T3="T+A",T3="E"),CONCATENATE($A3," - ",$C3," - ",$D3),$A3))))</f>
        <v/>
      </c>
      <c r="U61" s="19" t="str">
        <f t="shared" ref="U61:U90" si="26">IF(ISBLANK($U$1),"",IF(U3="A",CONCATENATE($A3," - ",$C3),IF(U3="T",CONCATENATE($A3," - ? - ",$D3),IF(OR(U3="A+T",U3="T+A",U3="E"),CONCATENATE($A3," - ",$C3," - ",$D3),$A3))))</f>
        <v/>
      </c>
    </row>
    <row r="62" spans="4:25" x14ac:dyDescent="0.25">
      <c r="D62" t="s">
        <v>117</v>
      </c>
      <c r="E62" s="19" t="str">
        <f t="shared" si="10"/>
        <v/>
      </c>
      <c r="F62" s="19" t="str">
        <f t="shared" si="11"/>
        <v/>
      </c>
      <c r="G62" s="19" t="str">
        <f t="shared" si="12"/>
        <v/>
      </c>
      <c r="H62" s="19" t="str">
        <f t="shared" si="13"/>
        <v/>
      </c>
      <c r="I62" s="19" t="str">
        <f t="shared" si="14"/>
        <v/>
      </c>
      <c r="J62" s="19" t="str">
        <f t="shared" si="15"/>
        <v/>
      </c>
      <c r="K62" s="19" t="str">
        <f t="shared" si="16"/>
        <v/>
      </c>
      <c r="L62" s="19" t="str">
        <f t="shared" si="17"/>
        <v/>
      </c>
      <c r="M62" s="19" t="str">
        <f t="shared" si="18"/>
        <v/>
      </c>
      <c r="N62" s="19" t="str">
        <f t="shared" si="19"/>
        <v/>
      </c>
      <c r="O62" s="19" t="str">
        <f t="shared" si="20"/>
        <v/>
      </c>
      <c r="P62" s="19" t="str">
        <f t="shared" si="21"/>
        <v/>
      </c>
      <c r="Q62" s="19" t="str">
        <f t="shared" si="22"/>
        <v/>
      </c>
      <c r="R62" s="19" t="str">
        <f t="shared" si="23"/>
        <v/>
      </c>
      <c r="S62" s="19" t="str">
        <f t="shared" si="24"/>
        <v/>
      </c>
      <c r="T62" s="19" t="str">
        <f t="shared" si="25"/>
        <v/>
      </c>
      <c r="U62" s="19" t="str">
        <f t="shared" si="26"/>
        <v/>
      </c>
    </row>
    <row r="63" spans="4:25" x14ac:dyDescent="0.25">
      <c r="E63" s="19" t="str">
        <f t="shared" si="10"/>
        <v/>
      </c>
      <c r="F63" s="19" t="str">
        <f t="shared" si="11"/>
        <v/>
      </c>
      <c r="G63" s="19" t="str">
        <f t="shared" si="12"/>
        <v/>
      </c>
      <c r="H63" s="19" t="str">
        <f t="shared" si="13"/>
        <v/>
      </c>
      <c r="I63" s="19" t="str">
        <f t="shared" si="14"/>
        <v/>
      </c>
      <c r="J63" s="19" t="str">
        <f t="shared" si="15"/>
        <v/>
      </c>
      <c r="K63" s="19" t="str">
        <f t="shared" si="16"/>
        <v/>
      </c>
      <c r="L63" s="19" t="str">
        <f t="shared" si="17"/>
        <v/>
      </c>
      <c r="M63" s="19" t="str">
        <f t="shared" si="18"/>
        <v/>
      </c>
      <c r="N63" s="19" t="str">
        <f t="shared" si="19"/>
        <v/>
      </c>
      <c r="O63" s="19" t="str">
        <f t="shared" si="20"/>
        <v/>
      </c>
      <c r="P63" s="19" t="str">
        <f t="shared" si="21"/>
        <v/>
      </c>
      <c r="Q63" s="19" t="str">
        <f t="shared" si="22"/>
        <v/>
      </c>
      <c r="R63" s="19" t="str">
        <f t="shared" si="23"/>
        <v/>
      </c>
      <c r="S63" s="19" t="str">
        <f t="shared" si="24"/>
        <v/>
      </c>
      <c r="T63" s="19" t="str">
        <f t="shared" si="25"/>
        <v/>
      </c>
      <c r="U63" s="19" t="str">
        <f t="shared" si="26"/>
        <v/>
      </c>
    </row>
    <row r="64" spans="4:25" x14ac:dyDescent="0.25">
      <c r="E64" s="19" t="str">
        <f t="shared" si="10"/>
        <v/>
      </c>
      <c r="F64" s="19" t="str">
        <f t="shared" si="11"/>
        <v/>
      </c>
      <c r="G64" s="19" t="str">
        <f t="shared" si="12"/>
        <v/>
      </c>
      <c r="H64" s="19" t="str">
        <f t="shared" si="13"/>
        <v/>
      </c>
      <c r="I64" s="19" t="str">
        <f t="shared" si="14"/>
        <v/>
      </c>
      <c r="J64" s="19" t="str">
        <f t="shared" si="15"/>
        <v/>
      </c>
      <c r="K64" s="19" t="str">
        <f t="shared" si="16"/>
        <v/>
      </c>
      <c r="L64" s="19" t="str">
        <f t="shared" si="17"/>
        <v/>
      </c>
      <c r="M64" s="19" t="str">
        <f t="shared" si="18"/>
        <v/>
      </c>
      <c r="N64" s="19" t="str">
        <f t="shared" si="19"/>
        <v/>
      </c>
      <c r="O64" s="19" t="str">
        <f t="shared" si="20"/>
        <v/>
      </c>
      <c r="P64" s="19" t="str">
        <f t="shared" si="21"/>
        <v/>
      </c>
      <c r="Q64" s="19" t="str">
        <f t="shared" si="22"/>
        <v/>
      </c>
      <c r="R64" s="19" t="str">
        <f t="shared" si="23"/>
        <v/>
      </c>
      <c r="S64" s="19" t="str">
        <f t="shared" si="24"/>
        <v/>
      </c>
      <c r="T64" s="19" t="str">
        <f t="shared" si="25"/>
        <v/>
      </c>
      <c r="U64" s="19" t="str">
        <f t="shared" si="26"/>
        <v/>
      </c>
    </row>
    <row r="65" spans="2:21" x14ac:dyDescent="0.25">
      <c r="E65" s="19" t="str">
        <f t="shared" si="10"/>
        <v/>
      </c>
      <c r="F65" s="19" t="str">
        <f t="shared" si="11"/>
        <v/>
      </c>
      <c r="G65" s="19" t="str">
        <f t="shared" si="12"/>
        <v/>
      </c>
      <c r="H65" s="19" t="str">
        <f t="shared" si="13"/>
        <v/>
      </c>
      <c r="I65" s="19" t="str">
        <f t="shared" si="14"/>
        <v/>
      </c>
      <c r="J65" s="19" t="str">
        <f t="shared" si="15"/>
        <v/>
      </c>
      <c r="K65" s="19" t="str">
        <f t="shared" si="16"/>
        <v/>
      </c>
      <c r="L65" s="19" t="str">
        <f t="shared" si="17"/>
        <v/>
      </c>
      <c r="M65" s="19" t="str">
        <f t="shared" si="18"/>
        <v/>
      </c>
      <c r="N65" s="19" t="str">
        <f t="shared" si="19"/>
        <v/>
      </c>
      <c r="O65" s="19" t="str">
        <f t="shared" si="20"/>
        <v/>
      </c>
      <c r="P65" s="19" t="str">
        <f t="shared" si="21"/>
        <v/>
      </c>
      <c r="Q65" s="19" t="str">
        <f t="shared" si="22"/>
        <v/>
      </c>
      <c r="R65" s="19" t="str">
        <f t="shared" si="23"/>
        <v/>
      </c>
      <c r="S65" s="19" t="str">
        <f t="shared" si="24"/>
        <v/>
      </c>
      <c r="T65" s="19" t="str">
        <f t="shared" si="25"/>
        <v/>
      </c>
      <c r="U65" s="19" t="str">
        <f t="shared" si="26"/>
        <v/>
      </c>
    </row>
    <row r="66" spans="2:21" x14ac:dyDescent="0.25">
      <c r="B66" t="str">
        <f>TRIM(B33)</f>
        <v/>
      </c>
      <c r="E66" s="19" t="str">
        <f t="shared" si="10"/>
        <v/>
      </c>
      <c r="F66" s="19" t="str">
        <f t="shared" si="11"/>
        <v/>
      </c>
      <c r="G66" s="19" t="str">
        <f t="shared" si="12"/>
        <v/>
      </c>
      <c r="H66" s="19" t="str">
        <f t="shared" si="13"/>
        <v/>
      </c>
      <c r="I66" s="19" t="str">
        <f t="shared" si="14"/>
        <v/>
      </c>
      <c r="J66" s="19" t="str">
        <f t="shared" si="15"/>
        <v/>
      </c>
      <c r="K66" s="19" t="str">
        <f t="shared" si="16"/>
        <v/>
      </c>
      <c r="L66" s="19" t="str">
        <f t="shared" si="17"/>
        <v/>
      </c>
      <c r="M66" s="19" t="str">
        <f t="shared" si="18"/>
        <v/>
      </c>
      <c r="N66" s="19" t="str">
        <f t="shared" si="19"/>
        <v/>
      </c>
      <c r="O66" s="19" t="str">
        <f t="shared" si="20"/>
        <v/>
      </c>
      <c r="P66" s="19" t="str">
        <f t="shared" si="21"/>
        <v/>
      </c>
      <c r="Q66" s="19" t="str">
        <f t="shared" si="22"/>
        <v/>
      </c>
      <c r="R66" s="19" t="str">
        <f t="shared" si="23"/>
        <v/>
      </c>
      <c r="S66" s="19" t="str">
        <f t="shared" si="24"/>
        <v/>
      </c>
      <c r="T66" s="19" t="str">
        <f t="shared" si="25"/>
        <v/>
      </c>
      <c r="U66" s="19" t="str">
        <f t="shared" si="26"/>
        <v/>
      </c>
    </row>
    <row r="67" spans="2:21" x14ac:dyDescent="0.25">
      <c r="B67" t="str">
        <f>TRIM(B34)</f>
        <v/>
      </c>
      <c r="E67" s="19" t="str">
        <f t="shared" si="10"/>
        <v/>
      </c>
      <c r="F67" s="19" t="str">
        <f t="shared" si="11"/>
        <v/>
      </c>
      <c r="G67" s="19" t="str">
        <f t="shared" si="12"/>
        <v/>
      </c>
      <c r="H67" s="19" t="str">
        <f t="shared" si="13"/>
        <v/>
      </c>
      <c r="I67" s="19" t="str">
        <f t="shared" si="14"/>
        <v/>
      </c>
      <c r="J67" s="19" t="str">
        <f t="shared" si="15"/>
        <v/>
      </c>
      <c r="K67" s="19" t="str">
        <f t="shared" si="16"/>
        <v/>
      </c>
      <c r="L67" s="19" t="str">
        <f t="shared" si="17"/>
        <v/>
      </c>
      <c r="M67" s="19" t="str">
        <f t="shared" si="18"/>
        <v/>
      </c>
      <c r="N67" s="19" t="str">
        <f t="shared" si="19"/>
        <v/>
      </c>
      <c r="O67" s="19" t="str">
        <f t="shared" si="20"/>
        <v/>
      </c>
      <c r="P67" s="19" t="str">
        <f t="shared" si="21"/>
        <v/>
      </c>
      <c r="Q67" s="19" t="str">
        <f t="shared" si="22"/>
        <v/>
      </c>
      <c r="R67" s="19" t="str">
        <f t="shared" si="23"/>
        <v/>
      </c>
      <c r="S67" s="19" t="str">
        <f t="shared" si="24"/>
        <v/>
      </c>
      <c r="T67" s="19" t="str">
        <f t="shared" si="25"/>
        <v/>
      </c>
      <c r="U67" s="19" t="str">
        <f t="shared" si="26"/>
        <v/>
      </c>
    </row>
    <row r="68" spans="2:21" x14ac:dyDescent="0.25">
      <c r="B68" t="str">
        <f>TRIM(B35)</f>
        <v/>
      </c>
      <c r="E68" s="19" t="str">
        <f t="shared" si="10"/>
        <v/>
      </c>
      <c r="F68" s="19" t="str">
        <f t="shared" si="11"/>
        <v/>
      </c>
      <c r="G68" s="19" t="str">
        <f t="shared" si="12"/>
        <v/>
      </c>
      <c r="H68" s="19" t="str">
        <f t="shared" si="13"/>
        <v/>
      </c>
      <c r="I68" s="19" t="str">
        <f t="shared" si="14"/>
        <v/>
      </c>
      <c r="J68" s="19" t="str">
        <f t="shared" si="15"/>
        <v/>
      </c>
      <c r="K68" s="19" t="str">
        <f t="shared" si="16"/>
        <v/>
      </c>
      <c r="L68" s="19" t="str">
        <f t="shared" si="17"/>
        <v/>
      </c>
      <c r="M68" s="19" t="str">
        <f t="shared" si="18"/>
        <v/>
      </c>
      <c r="N68" s="19" t="str">
        <f t="shared" si="19"/>
        <v/>
      </c>
      <c r="O68" s="19" t="str">
        <f t="shared" si="20"/>
        <v/>
      </c>
      <c r="P68" s="19" t="str">
        <f t="shared" si="21"/>
        <v/>
      </c>
      <c r="Q68" s="19" t="str">
        <f t="shared" si="22"/>
        <v/>
      </c>
      <c r="R68" s="19" t="str">
        <f t="shared" si="23"/>
        <v/>
      </c>
      <c r="S68" s="19" t="str">
        <f t="shared" si="24"/>
        <v/>
      </c>
      <c r="T68" s="19" t="str">
        <f t="shared" si="25"/>
        <v/>
      </c>
      <c r="U68" s="19" t="str">
        <f t="shared" si="26"/>
        <v/>
      </c>
    </row>
    <row r="69" spans="2:21" x14ac:dyDescent="0.25">
      <c r="E69" s="19" t="str">
        <f t="shared" si="10"/>
        <v/>
      </c>
      <c r="F69" s="19" t="str">
        <f t="shared" si="11"/>
        <v/>
      </c>
      <c r="G69" s="19" t="str">
        <f t="shared" si="12"/>
        <v/>
      </c>
      <c r="H69" s="19" t="str">
        <f t="shared" si="13"/>
        <v/>
      </c>
      <c r="I69" s="19" t="str">
        <f t="shared" si="14"/>
        <v/>
      </c>
      <c r="J69" s="19" t="str">
        <f t="shared" si="15"/>
        <v/>
      </c>
      <c r="K69" s="19" t="str">
        <f t="shared" si="16"/>
        <v/>
      </c>
      <c r="L69" s="19" t="str">
        <f t="shared" si="17"/>
        <v/>
      </c>
      <c r="M69" s="19" t="str">
        <f t="shared" si="18"/>
        <v/>
      </c>
      <c r="N69" s="19" t="str">
        <f t="shared" si="19"/>
        <v/>
      </c>
      <c r="O69" s="19" t="str">
        <f t="shared" si="20"/>
        <v/>
      </c>
      <c r="P69" s="19" t="str">
        <f t="shared" si="21"/>
        <v/>
      </c>
      <c r="Q69" s="19" t="str">
        <f t="shared" si="22"/>
        <v/>
      </c>
      <c r="R69" s="19" t="str">
        <f t="shared" si="23"/>
        <v/>
      </c>
      <c r="S69" s="19" t="str">
        <f t="shared" si="24"/>
        <v/>
      </c>
      <c r="T69" s="19" t="str">
        <f t="shared" si="25"/>
        <v/>
      </c>
      <c r="U69" s="19" t="str">
        <f t="shared" si="26"/>
        <v/>
      </c>
    </row>
    <row r="70" spans="2:21" x14ac:dyDescent="0.25">
      <c r="E70" s="19" t="str">
        <f t="shared" si="10"/>
        <v/>
      </c>
      <c r="F70" s="19" t="str">
        <f t="shared" si="11"/>
        <v/>
      </c>
      <c r="G70" s="19" t="str">
        <f t="shared" si="12"/>
        <v/>
      </c>
      <c r="H70" s="19" t="str">
        <f t="shared" si="13"/>
        <v/>
      </c>
      <c r="I70" s="19" t="str">
        <f t="shared" si="14"/>
        <v/>
      </c>
      <c r="J70" s="19" t="str">
        <f t="shared" si="15"/>
        <v/>
      </c>
      <c r="K70" s="19" t="str">
        <f t="shared" si="16"/>
        <v/>
      </c>
      <c r="L70" s="19" t="str">
        <f t="shared" si="17"/>
        <v/>
      </c>
      <c r="M70" s="19" t="str">
        <f t="shared" si="18"/>
        <v/>
      </c>
      <c r="N70" s="19" t="str">
        <f t="shared" si="19"/>
        <v/>
      </c>
      <c r="O70" s="19" t="str">
        <f t="shared" si="20"/>
        <v/>
      </c>
      <c r="P70" s="19" t="str">
        <f t="shared" si="21"/>
        <v/>
      </c>
      <c r="Q70" s="19" t="str">
        <f t="shared" si="22"/>
        <v/>
      </c>
      <c r="R70" s="19" t="str">
        <f t="shared" si="23"/>
        <v/>
      </c>
      <c r="S70" s="19" t="str">
        <f t="shared" si="24"/>
        <v/>
      </c>
      <c r="T70" s="19" t="str">
        <f t="shared" si="25"/>
        <v/>
      </c>
      <c r="U70" s="19" t="str">
        <f t="shared" si="26"/>
        <v/>
      </c>
    </row>
    <row r="71" spans="2:21" x14ac:dyDescent="0.25">
      <c r="E71" s="19" t="str">
        <f t="shared" si="10"/>
        <v/>
      </c>
      <c r="F71" s="19" t="str">
        <f t="shared" si="11"/>
        <v/>
      </c>
      <c r="G71" s="19" t="str">
        <f t="shared" si="12"/>
        <v/>
      </c>
      <c r="H71" s="19" t="str">
        <f t="shared" si="13"/>
        <v/>
      </c>
      <c r="I71" s="19" t="str">
        <f t="shared" si="14"/>
        <v/>
      </c>
      <c r="J71" s="19" t="str">
        <f t="shared" si="15"/>
        <v/>
      </c>
      <c r="K71" s="19" t="str">
        <f t="shared" si="16"/>
        <v/>
      </c>
      <c r="L71" s="19" t="str">
        <f t="shared" si="17"/>
        <v/>
      </c>
      <c r="M71" s="19" t="str">
        <f t="shared" si="18"/>
        <v/>
      </c>
      <c r="N71" s="19" t="str">
        <f t="shared" si="19"/>
        <v/>
      </c>
      <c r="O71" s="19" t="str">
        <f t="shared" si="20"/>
        <v/>
      </c>
      <c r="P71" s="19" t="str">
        <f t="shared" si="21"/>
        <v/>
      </c>
      <c r="Q71" s="19" t="str">
        <f t="shared" si="22"/>
        <v/>
      </c>
      <c r="R71" s="19" t="str">
        <f t="shared" si="23"/>
        <v/>
      </c>
      <c r="S71" s="19" t="str">
        <f t="shared" si="24"/>
        <v/>
      </c>
      <c r="T71" s="19" t="str">
        <f t="shared" si="25"/>
        <v/>
      </c>
      <c r="U71" s="19" t="str">
        <f t="shared" si="26"/>
        <v/>
      </c>
    </row>
    <row r="72" spans="2:21" x14ac:dyDescent="0.25">
      <c r="E72" s="19" t="str">
        <f t="shared" si="10"/>
        <v/>
      </c>
      <c r="F72" s="19" t="str">
        <f t="shared" si="11"/>
        <v/>
      </c>
      <c r="G72" s="19" t="str">
        <f t="shared" si="12"/>
        <v/>
      </c>
      <c r="H72" s="19" t="str">
        <f t="shared" si="13"/>
        <v/>
      </c>
      <c r="I72" s="19" t="str">
        <f t="shared" si="14"/>
        <v/>
      </c>
      <c r="J72" s="19" t="str">
        <f t="shared" si="15"/>
        <v/>
      </c>
      <c r="K72" s="19" t="str">
        <f t="shared" si="16"/>
        <v/>
      </c>
      <c r="L72" s="19" t="str">
        <f t="shared" si="17"/>
        <v/>
      </c>
      <c r="M72" s="19" t="str">
        <f t="shared" si="18"/>
        <v/>
      </c>
      <c r="N72" s="19" t="str">
        <f t="shared" si="19"/>
        <v/>
      </c>
      <c r="O72" s="19" t="str">
        <f t="shared" si="20"/>
        <v/>
      </c>
      <c r="P72" s="19" t="str">
        <f t="shared" si="21"/>
        <v/>
      </c>
      <c r="Q72" s="19" t="str">
        <f t="shared" si="22"/>
        <v/>
      </c>
      <c r="R72" s="19" t="str">
        <f t="shared" si="23"/>
        <v/>
      </c>
      <c r="S72" s="19" t="str">
        <f t="shared" si="24"/>
        <v/>
      </c>
      <c r="T72" s="19" t="str">
        <f t="shared" si="25"/>
        <v/>
      </c>
      <c r="U72" s="19" t="str">
        <f t="shared" si="26"/>
        <v/>
      </c>
    </row>
    <row r="73" spans="2:21" x14ac:dyDescent="0.25">
      <c r="E73" s="19" t="str">
        <f t="shared" si="10"/>
        <v/>
      </c>
      <c r="F73" s="19" t="str">
        <f t="shared" si="11"/>
        <v/>
      </c>
      <c r="G73" s="19" t="str">
        <f t="shared" si="12"/>
        <v/>
      </c>
      <c r="H73" s="19" t="str">
        <f t="shared" si="13"/>
        <v/>
      </c>
      <c r="I73" s="19" t="str">
        <f t="shared" si="14"/>
        <v/>
      </c>
      <c r="J73" s="19" t="str">
        <f t="shared" si="15"/>
        <v/>
      </c>
      <c r="K73" s="19" t="str">
        <f t="shared" si="16"/>
        <v/>
      </c>
      <c r="L73" s="19" t="str">
        <f t="shared" si="17"/>
        <v/>
      </c>
      <c r="M73" s="19" t="str">
        <f t="shared" si="18"/>
        <v/>
      </c>
      <c r="N73" s="19" t="str">
        <f t="shared" si="19"/>
        <v/>
      </c>
      <c r="O73" s="19" t="str">
        <f t="shared" si="20"/>
        <v/>
      </c>
      <c r="P73" s="19" t="str">
        <f t="shared" si="21"/>
        <v/>
      </c>
      <c r="Q73" s="19" t="str">
        <f t="shared" si="22"/>
        <v/>
      </c>
      <c r="R73" s="19" t="str">
        <f t="shared" si="23"/>
        <v/>
      </c>
      <c r="S73" s="19" t="str">
        <f t="shared" si="24"/>
        <v/>
      </c>
      <c r="T73" s="19" t="str">
        <f t="shared" si="25"/>
        <v/>
      </c>
      <c r="U73" s="19" t="str">
        <f t="shared" si="26"/>
        <v/>
      </c>
    </row>
    <row r="74" spans="2:21" x14ac:dyDescent="0.25">
      <c r="E74" s="19" t="str">
        <f t="shared" si="10"/>
        <v/>
      </c>
      <c r="F74" s="19" t="str">
        <f t="shared" si="11"/>
        <v/>
      </c>
      <c r="G74" s="19" t="str">
        <f t="shared" si="12"/>
        <v/>
      </c>
      <c r="H74" s="19" t="str">
        <f t="shared" si="13"/>
        <v/>
      </c>
      <c r="I74" s="19" t="str">
        <f t="shared" si="14"/>
        <v/>
      </c>
      <c r="J74" s="19" t="str">
        <f t="shared" si="15"/>
        <v/>
      </c>
      <c r="K74" s="19" t="str">
        <f t="shared" si="16"/>
        <v/>
      </c>
      <c r="L74" s="19" t="str">
        <f t="shared" si="17"/>
        <v/>
      </c>
      <c r="M74" s="19" t="str">
        <f t="shared" si="18"/>
        <v/>
      </c>
      <c r="N74" s="19" t="str">
        <f t="shared" si="19"/>
        <v/>
      </c>
      <c r="O74" s="19" t="str">
        <f t="shared" si="20"/>
        <v/>
      </c>
      <c r="P74" s="19" t="str">
        <f t="shared" si="21"/>
        <v/>
      </c>
      <c r="Q74" s="19" t="str">
        <f t="shared" si="22"/>
        <v/>
      </c>
      <c r="R74" s="19" t="str">
        <f t="shared" si="23"/>
        <v/>
      </c>
      <c r="S74" s="19" t="str">
        <f t="shared" si="24"/>
        <v/>
      </c>
      <c r="T74" s="19" t="str">
        <f t="shared" si="25"/>
        <v/>
      </c>
      <c r="U74" s="19" t="str">
        <f t="shared" si="26"/>
        <v/>
      </c>
    </row>
    <row r="75" spans="2:21" x14ac:dyDescent="0.25">
      <c r="E75" s="19" t="str">
        <f t="shared" si="10"/>
        <v/>
      </c>
      <c r="F75" s="19" t="str">
        <f t="shared" si="11"/>
        <v/>
      </c>
      <c r="G75" s="19" t="str">
        <f t="shared" si="12"/>
        <v/>
      </c>
      <c r="H75" s="19" t="str">
        <f t="shared" si="13"/>
        <v/>
      </c>
      <c r="I75" s="19" t="str">
        <f t="shared" si="14"/>
        <v/>
      </c>
      <c r="J75" s="19" t="str">
        <f t="shared" si="15"/>
        <v/>
      </c>
      <c r="K75" s="19" t="str">
        <f t="shared" si="16"/>
        <v/>
      </c>
      <c r="L75" s="19" t="str">
        <f t="shared" si="17"/>
        <v/>
      </c>
      <c r="M75" s="19" t="str">
        <f t="shared" si="18"/>
        <v/>
      </c>
      <c r="N75" s="19" t="str">
        <f t="shared" si="19"/>
        <v/>
      </c>
      <c r="O75" s="19" t="str">
        <f t="shared" si="20"/>
        <v/>
      </c>
      <c r="P75" s="19" t="str">
        <f t="shared" si="21"/>
        <v/>
      </c>
      <c r="Q75" s="19" t="str">
        <f t="shared" si="22"/>
        <v/>
      </c>
      <c r="R75" s="19" t="str">
        <f t="shared" si="23"/>
        <v/>
      </c>
      <c r="S75" s="19" t="str">
        <f t="shared" si="24"/>
        <v/>
      </c>
      <c r="T75" s="19" t="str">
        <f t="shared" si="25"/>
        <v/>
      </c>
      <c r="U75" s="19" t="str">
        <f t="shared" si="26"/>
        <v/>
      </c>
    </row>
    <row r="76" spans="2:21" x14ac:dyDescent="0.25">
      <c r="E76" s="19" t="str">
        <f t="shared" si="10"/>
        <v/>
      </c>
      <c r="F76" s="19" t="str">
        <f t="shared" si="11"/>
        <v/>
      </c>
      <c r="G76" s="19" t="str">
        <f t="shared" si="12"/>
        <v/>
      </c>
      <c r="H76" s="19" t="str">
        <f t="shared" si="13"/>
        <v/>
      </c>
      <c r="I76" s="19" t="str">
        <f t="shared" si="14"/>
        <v/>
      </c>
      <c r="J76" s="19" t="str">
        <f t="shared" si="15"/>
        <v/>
      </c>
      <c r="K76" s="19" t="str">
        <f t="shared" si="16"/>
        <v/>
      </c>
      <c r="L76" s="19" t="str">
        <f t="shared" si="17"/>
        <v/>
      </c>
      <c r="M76" s="19" t="str">
        <f t="shared" si="18"/>
        <v/>
      </c>
      <c r="N76" s="19" t="str">
        <f t="shared" si="19"/>
        <v/>
      </c>
      <c r="O76" s="19" t="str">
        <f t="shared" si="20"/>
        <v/>
      </c>
      <c r="P76" s="19" t="str">
        <f t="shared" si="21"/>
        <v/>
      </c>
      <c r="Q76" s="19" t="str">
        <f t="shared" si="22"/>
        <v/>
      </c>
      <c r="R76" s="19" t="str">
        <f t="shared" si="23"/>
        <v/>
      </c>
      <c r="S76" s="19" t="str">
        <f t="shared" si="24"/>
        <v/>
      </c>
      <c r="T76" s="19" t="str">
        <f t="shared" si="25"/>
        <v/>
      </c>
      <c r="U76" s="19" t="str">
        <f t="shared" si="26"/>
        <v/>
      </c>
    </row>
    <row r="77" spans="2:21" x14ac:dyDescent="0.25">
      <c r="E77" s="19" t="str">
        <f t="shared" si="10"/>
        <v/>
      </c>
      <c r="F77" s="19" t="str">
        <f t="shared" si="11"/>
        <v/>
      </c>
      <c r="G77" s="19" t="str">
        <f t="shared" si="12"/>
        <v/>
      </c>
      <c r="H77" s="19" t="str">
        <f t="shared" si="13"/>
        <v/>
      </c>
      <c r="I77" s="19" t="str">
        <f t="shared" si="14"/>
        <v/>
      </c>
      <c r="J77" s="19" t="str">
        <f t="shared" si="15"/>
        <v/>
      </c>
      <c r="K77" s="19" t="str">
        <f t="shared" si="16"/>
        <v/>
      </c>
      <c r="L77" s="19" t="str">
        <f t="shared" si="17"/>
        <v/>
      </c>
      <c r="M77" s="19" t="str">
        <f t="shared" si="18"/>
        <v/>
      </c>
      <c r="N77" s="19" t="str">
        <f t="shared" si="19"/>
        <v/>
      </c>
      <c r="O77" s="19" t="str">
        <f t="shared" si="20"/>
        <v/>
      </c>
      <c r="P77" s="19" t="str">
        <f t="shared" si="21"/>
        <v/>
      </c>
      <c r="Q77" s="19" t="str">
        <f t="shared" si="22"/>
        <v/>
      </c>
      <c r="R77" s="19" t="str">
        <f t="shared" si="23"/>
        <v/>
      </c>
      <c r="S77" s="19" t="str">
        <f t="shared" si="24"/>
        <v/>
      </c>
      <c r="T77" s="19" t="str">
        <f t="shared" si="25"/>
        <v/>
      </c>
      <c r="U77" s="19" t="str">
        <f t="shared" si="26"/>
        <v/>
      </c>
    </row>
    <row r="78" spans="2:21" x14ac:dyDescent="0.25">
      <c r="E78" s="19" t="str">
        <f t="shared" si="10"/>
        <v/>
      </c>
      <c r="F78" s="19" t="str">
        <f t="shared" si="11"/>
        <v/>
      </c>
      <c r="G78" s="19" t="str">
        <f t="shared" si="12"/>
        <v/>
      </c>
      <c r="H78" s="19" t="str">
        <f t="shared" si="13"/>
        <v/>
      </c>
      <c r="I78" s="19" t="str">
        <f t="shared" si="14"/>
        <v/>
      </c>
      <c r="J78" s="19" t="str">
        <f t="shared" si="15"/>
        <v/>
      </c>
      <c r="K78" s="19" t="str">
        <f t="shared" si="16"/>
        <v/>
      </c>
      <c r="L78" s="19" t="str">
        <f t="shared" si="17"/>
        <v/>
      </c>
      <c r="M78" s="19" t="str">
        <f t="shared" si="18"/>
        <v/>
      </c>
      <c r="N78" s="19" t="str">
        <f t="shared" si="19"/>
        <v/>
      </c>
      <c r="O78" s="19" t="str">
        <f t="shared" si="20"/>
        <v/>
      </c>
      <c r="P78" s="19" t="str">
        <f t="shared" si="21"/>
        <v/>
      </c>
      <c r="Q78" s="19" t="str">
        <f t="shared" si="22"/>
        <v/>
      </c>
      <c r="R78" s="19" t="str">
        <f t="shared" si="23"/>
        <v/>
      </c>
      <c r="S78" s="19" t="str">
        <f t="shared" si="24"/>
        <v/>
      </c>
      <c r="T78" s="19" t="str">
        <f t="shared" si="25"/>
        <v/>
      </c>
      <c r="U78" s="19" t="str">
        <f t="shared" si="26"/>
        <v/>
      </c>
    </row>
    <row r="79" spans="2:21" x14ac:dyDescent="0.25">
      <c r="E79" s="19" t="str">
        <f t="shared" si="10"/>
        <v/>
      </c>
      <c r="F79" s="19" t="str">
        <f t="shared" si="11"/>
        <v/>
      </c>
      <c r="G79" s="19" t="str">
        <f t="shared" si="12"/>
        <v/>
      </c>
      <c r="H79" s="19" t="str">
        <f t="shared" si="13"/>
        <v/>
      </c>
      <c r="I79" s="19" t="str">
        <f t="shared" si="14"/>
        <v/>
      </c>
      <c r="J79" s="19" t="str">
        <f t="shared" si="15"/>
        <v/>
      </c>
      <c r="K79" s="19" t="str">
        <f t="shared" si="16"/>
        <v/>
      </c>
      <c r="L79" s="19" t="str">
        <f t="shared" si="17"/>
        <v/>
      </c>
      <c r="M79" s="19" t="str">
        <f t="shared" si="18"/>
        <v/>
      </c>
      <c r="N79" s="19" t="str">
        <f t="shared" si="19"/>
        <v/>
      </c>
      <c r="O79" s="19" t="str">
        <f t="shared" si="20"/>
        <v/>
      </c>
      <c r="P79" s="19" t="str">
        <f t="shared" si="21"/>
        <v/>
      </c>
      <c r="Q79" s="19" t="str">
        <f t="shared" si="22"/>
        <v/>
      </c>
      <c r="R79" s="19" t="str">
        <f t="shared" si="23"/>
        <v/>
      </c>
      <c r="S79" s="19" t="str">
        <f t="shared" si="24"/>
        <v/>
      </c>
      <c r="T79" s="19" t="str">
        <f t="shared" si="25"/>
        <v/>
      </c>
      <c r="U79" s="19" t="str">
        <f t="shared" si="26"/>
        <v/>
      </c>
    </row>
    <row r="80" spans="2:21" x14ac:dyDescent="0.25">
      <c r="E80" s="19" t="str">
        <f t="shared" si="10"/>
        <v/>
      </c>
      <c r="F80" s="19" t="str">
        <f t="shared" si="11"/>
        <v/>
      </c>
      <c r="G80" s="19" t="str">
        <f t="shared" si="12"/>
        <v/>
      </c>
      <c r="H80" s="19" t="str">
        <f t="shared" si="13"/>
        <v/>
      </c>
      <c r="I80" s="19" t="str">
        <f t="shared" si="14"/>
        <v/>
      </c>
      <c r="J80" s="19" t="str">
        <f t="shared" si="15"/>
        <v/>
      </c>
      <c r="K80" s="19" t="str">
        <f t="shared" si="16"/>
        <v/>
      </c>
      <c r="L80" s="19" t="str">
        <f t="shared" si="17"/>
        <v/>
      </c>
      <c r="M80" s="19" t="str">
        <f t="shared" si="18"/>
        <v/>
      </c>
      <c r="N80" s="19" t="str">
        <f t="shared" si="19"/>
        <v/>
      </c>
      <c r="O80" s="19" t="str">
        <f t="shared" si="20"/>
        <v/>
      </c>
      <c r="P80" s="19" t="str">
        <f t="shared" si="21"/>
        <v/>
      </c>
      <c r="Q80" s="19" t="str">
        <f t="shared" si="22"/>
        <v/>
      </c>
      <c r="R80" s="19" t="str">
        <f t="shared" si="23"/>
        <v/>
      </c>
      <c r="S80" s="19" t="str">
        <f t="shared" si="24"/>
        <v/>
      </c>
      <c r="T80" s="19" t="str">
        <f t="shared" si="25"/>
        <v/>
      </c>
      <c r="U80" s="19" t="str">
        <f t="shared" si="26"/>
        <v/>
      </c>
    </row>
    <row r="81" spans="3:21" x14ac:dyDescent="0.25">
      <c r="E81" s="19" t="str">
        <f t="shared" si="10"/>
        <v/>
      </c>
      <c r="F81" s="19" t="str">
        <f t="shared" si="11"/>
        <v/>
      </c>
      <c r="G81" s="19" t="str">
        <f t="shared" si="12"/>
        <v/>
      </c>
      <c r="H81" s="19" t="str">
        <f t="shared" si="13"/>
        <v/>
      </c>
      <c r="I81" s="19" t="str">
        <f t="shared" si="14"/>
        <v/>
      </c>
      <c r="J81" s="19" t="str">
        <f t="shared" si="15"/>
        <v/>
      </c>
      <c r="K81" s="19" t="str">
        <f t="shared" si="16"/>
        <v/>
      </c>
      <c r="L81" s="19" t="str">
        <f t="shared" si="17"/>
        <v/>
      </c>
      <c r="M81" s="19" t="str">
        <f t="shared" si="18"/>
        <v/>
      </c>
      <c r="N81" s="19" t="str">
        <f t="shared" si="19"/>
        <v/>
      </c>
      <c r="O81" s="19" t="str">
        <f t="shared" si="20"/>
        <v/>
      </c>
      <c r="P81" s="19" t="str">
        <f t="shared" si="21"/>
        <v/>
      </c>
      <c r="Q81" s="19" t="str">
        <f t="shared" si="22"/>
        <v/>
      </c>
      <c r="R81" s="19" t="str">
        <f t="shared" si="23"/>
        <v/>
      </c>
      <c r="S81" s="19" t="str">
        <f t="shared" si="24"/>
        <v/>
      </c>
      <c r="T81" s="19" t="str">
        <f t="shared" si="25"/>
        <v/>
      </c>
      <c r="U81" s="19" t="str">
        <f t="shared" si="26"/>
        <v/>
      </c>
    </row>
    <row r="82" spans="3:21" x14ac:dyDescent="0.25">
      <c r="E82" s="19" t="str">
        <f t="shared" si="10"/>
        <v/>
      </c>
      <c r="F82" s="19" t="str">
        <f t="shared" si="11"/>
        <v/>
      </c>
      <c r="G82" s="19" t="str">
        <f t="shared" si="12"/>
        <v/>
      </c>
      <c r="H82" s="19" t="str">
        <f t="shared" si="13"/>
        <v/>
      </c>
      <c r="I82" s="19" t="str">
        <f t="shared" si="14"/>
        <v/>
      </c>
      <c r="J82" s="19" t="str">
        <f t="shared" si="15"/>
        <v/>
      </c>
      <c r="K82" s="19" t="str">
        <f t="shared" si="16"/>
        <v/>
      </c>
      <c r="L82" s="19" t="str">
        <f t="shared" si="17"/>
        <v/>
      </c>
      <c r="M82" s="19" t="str">
        <f t="shared" si="18"/>
        <v/>
      </c>
      <c r="N82" s="19" t="str">
        <f t="shared" si="19"/>
        <v/>
      </c>
      <c r="O82" s="19" t="str">
        <f t="shared" si="20"/>
        <v/>
      </c>
      <c r="P82" s="19" t="str">
        <f t="shared" si="21"/>
        <v/>
      </c>
      <c r="Q82" s="19" t="str">
        <f t="shared" si="22"/>
        <v/>
      </c>
      <c r="R82" s="19" t="str">
        <f t="shared" si="23"/>
        <v/>
      </c>
      <c r="S82" s="19" t="str">
        <f t="shared" si="24"/>
        <v/>
      </c>
      <c r="T82" s="19" t="str">
        <f t="shared" si="25"/>
        <v/>
      </c>
      <c r="U82" s="19" t="str">
        <f t="shared" si="26"/>
        <v/>
      </c>
    </row>
    <row r="83" spans="3:21" x14ac:dyDescent="0.25">
      <c r="E83" s="19" t="str">
        <f t="shared" si="10"/>
        <v/>
      </c>
      <c r="F83" s="19" t="str">
        <f t="shared" si="11"/>
        <v/>
      </c>
      <c r="G83" s="19" t="str">
        <f t="shared" si="12"/>
        <v/>
      </c>
      <c r="H83" s="19" t="str">
        <f t="shared" si="13"/>
        <v/>
      </c>
      <c r="I83" s="19" t="str">
        <f t="shared" si="14"/>
        <v/>
      </c>
      <c r="J83" s="19" t="str">
        <f t="shared" si="15"/>
        <v/>
      </c>
      <c r="K83" s="19" t="str">
        <f t="shared" si="16"/>
        <v/>
      </c>
      <c r="L83" s="19" t="str">
        <f t="shared" si="17"/>
        <v/>
      </c>
      <c r="M83" s="19" t="str">
        <f t="shared" si="18"/>
        <v/>
      </c>
      <c r="N83" s="19" t="str">
        <f t="shared" si="19"/>
        <v/>
      </c>
      <c r="O83" s="19" t="str">
        <f t="shared" si="20"/>
        <v/>
      </c>
      <c r="P83" s="19" t="str">
        <f t="shared" si="21"/>
        <v/>
      </c>
      <c r="Q83" s="19" t="str">
        <f t="shared" si="22"/>
        <v/>
      </c>
      <c r="R83" s="19" t="str">
        <f t="shared" si="23"/>
        <v/>
      </c>
      <c r="S83" s="19" t="str">
        <f t="shared" si="24"/>
        <v/>
      </c>
      <c r="T83" s="19" t="str">
        <f t="shared" si="25"/>
        <v/>
      </c>
      <c r="U83" s="19" t="str">
        <f t="shared" si="26"/>
        <v/>
      </c>
    </row>
    <row r="84" spans="3:21" x14ac:dyDescent="0.25">
      <c r="E84" s="19" t="str">
        <f t="shared" si="10"/>
        <v/>
      </c>
      <c r="F84" s="19" t="str">
        <f t="shared" si="11"/>
        <v/>
      </c>
      <c r="G84" s="19" t="str">
        <f t="shared" si="12"/>
        <v/>
      </c>
      <c r="H84" s="19" t="str">
        <f t="shared" si="13"/>
        <v/>
      </c>
      <c r="I84" s="19" t="str">
        <f t="shared" si="14"/>
        <v/>
      </c>
      <c r="J84" s="19" t="str">
        <f t="shared" si="15"/>
        <v/>
      </c>
      <c r="K84" s="19" t="str">
        <f t="shared" si="16"/>
        <v/>
      </c>
      <c r="L84" s="19" t="str">
        <f t="shared" si="17"/>
        <v/>
      </c>
      <c r="M84" s="19" t="str">
        <f t="shared" si="18"/>
        <v/>
      </c>
      <c r="N84" s="19" t="str">
        <f t="shared" si="19"/>
        <v/>
      </c>
      <c r="O84" s="19" t="str">
        <f t="shared" si="20"/>
        <v/>
      </c>
      <c r="P84" s="19" t="str">
        <f t="shared" si="21"/>
        <v/>
      </c>
      <c r="Q84" s="19" t="str">
        <f t="shared" si="22"/>
        <v/>
      </c>
      <c r="R84" s="19" t="str">
        <f t="shared" si="23"/>
        <v/>
      </c>
      <c r="S84" s="19" t="str">
        <f t="shared" si="24"/>
        <v/>
      </c>
      <c r="T84" s="19" t="str">
        <f t="shared" si="25"/>
        <v/>
      </c>
      <c r="U84" s="19" t="str">
        <f t="shared" si="26"/>
        <v/>
      </c>
    </row>
    <row r="85" spans="3:21" x14ac:dyDescent="0.25">
      <c r="E85" s="19" t="str">
        <f t="shared" si="10"/>
        <v/>
      </c>
      <c r="F85" s="19" t="str">
        <f t="shared" si="11"/>
        <v/>
      </c>
      <c r="G85" s="19" t="str">
        <f t="shared" si="12"/>
        <v/>
      </c>
      <c r="H85" s="19" t="str">
        <f t="shared" si="13"/>
        <v/>
      </c>
      <c r="I85" s="19" t="str">
        <f t="shared" si="14"/>
        <v/>
      </c>
      <c r="J85" s="19" t="str">
        <f t="shared" si="15"/>
        <v/>
      </c>
      <c r="K85" s="19" t="str">
        <f t="shared" si="16"/>
        <v/>
      </c>
      <c r="L85" s="19" t="str">
        <f t="shared" si="17"/>
        <v/>
      </c>
      <c r="M85" s="19" t="str">
        <f t="shared" si="18"/>
        <v/>
      </c>
      <c r="N85" s="19" t="str">
        <f t="shared" si="19"/>
        <v/>
      </c>
      <c r="O85" s="19" t="str">
        <f t="shared" si="20"/>
        <v/>
      </c>
      <c r="P85" s="19" t="str">
        <f t="shared" si="21"/>
        <v/>
      </c>
      <c r="Q85" s="19" t="str">
        <f t="shared" si="22"/>
        <v/>
      </c>
      <c r="R85" s="19" t="str">
        <f t="shared" si="23"/>
        <v/>
      </c>
      <c r="S85" s="19" t="str">
        <f t="shared" si="24"/>
        <v/>
      </c>
      <c r="T85" s="19" t="str">
        <f t="shared" si="25"/>
        <v/>
      </c>
      <c r="U85" s="19" t="str">
        <f t="shared" si="26"/>
        <v/>
      </c>
    </row>
    <row r="86" spans="3:21" x14ac:dyDescent="0.25">
      <c r="E86" s="19" t="str">
        <f t="shared" si="10"/>
        <v/>
      </c>
      <c r="F86" s="19" t="str">
        <f t="shared" si="11"/>
        <v/>
      </c>
      <c r="G86" s="19" t="str">
        <f t="shared" si="12"/>
        <v/>
      </c>
      <c r="H86" s="19" t="str">
        <f t="shared" si="13"/>
        <v/>
      </c>
      <c r="I86" s="19" t="str">
        <f t="shared" si="14"/>
        <v/>
      </c>
      <c r="J86" s="19" t="str">
        <f t="shared" si="15"/>
        <v/>
      </c>
      <c r="K86" s="19" t="str">
        <f t="shared" si="16"/>
        <v/>
      </c>
      <c r="L86" s="19" t="str">
        <f t="shared" si="17"/>
        <v/>
      </c>
      <c r="M86" s="19" t="str">
        <f t="shared" si="18"/>
        <v/>
      </c>
      <c r="N86" s="19" t="str">
        <f t="shared" si="19"/>
        <v/>
      </c>
      <c r="O86" s="19" t="str">
        <f t="shared" si="20"/>
        <v/>
      </c>
      <c r="P86" s="19" t="str">
        <f t="shared" si="21"/>
        <v/>
      </c>
      <c r="Q86" s="19" t="str">
        <f t="shared" si="22"/>
        <v/>
      </c>
      <c r="R86" s="19" t="str">
        <f t="shared" si="23"/>
        <v/>
      </c>
      <c r="S86" s="19" t="str">
        <f t="shared" si="24"/>
        <v/>
      </c>
      <c r="T86" s="19" t="str">
        <f t="shared" si="25"/>
        <v/>
      </c>
      <c r="U86" s="19" t="str">
        <f t="shared" si="26"/>
        <v/>
      </c>
    </row>
    <row r="87" spans="3:21" x14ac:dyDescent="0.25">
      <c r="E87" s="19" t="str">
        <f t="shared" si="10"/>
        <v/>
      </c>
      <c r="F87" s="19" t="str">
        <f t="shared" si="11"/>
        <v/>
      </c>
      <c r="G87" s="19" t="str">
        <f t="shared" si="12"/>
        <v/>
      </c>
      <c r="H87" s="19" t="str">
        <f t="shared" si="13"/>
        <v/>
      </c>
      <c r="I87" s="19" t="str">
        <f t="shared" si="14"/>
        <v/>
      </c>
      <c r="J87" s="19" t="str">
        <f t="shared" si="15"/>
        <v/>
      </c>
      <c r="K87" s="19" t="str">
        <f t="shared" si="16"/>
        <v/>
      </c>
      <c r="L87" s="19" t="str">
        <f t="shared" si="17"/>
        <v/>
      </c>
      <c r="M87" s="19" t="str">
        <f t="shared" si="18"/>
        <v/>
      </c>
      <c r="N87" s="19" t="str">
        <f t="shared" si="19"/>
        <v/>
      </c>
      <c r="O87" s="19" t="str">
        <f t="shared" si="20"/>
        <v/>
      </c>
      <c r="P87" s="19" t="str">
        <f t="shared" si="21"/>
        <v/>
      </c>
      <c r="Q87" s="19" t="str">
        <f t="shared" si="22"/>
        <v/>
      </c>
      <c r="R87" s="19" t="str">
        <f t="shared" si="23"/>
        <v/>
      </c>
      <c r="S87" s="19" t="str">
        <f t="shared" si="24"/>
        <v/>
      </c>
      <c r="T87" s="19" t="str">
        <f t="shared" si="25"/>
        <v/>
      </c>
      <c r="U87" s="19" t="str">
        <f t="shared" si="26"/>
        <v/>
      </c>
    </row>
    <row r="88" spans="3:21" x14ac:dyDescent="0.25">
      <c r="E88" s="19" t="str">
        <f t="shared" si="10"/>
        <v/>
      </c>
      <c r="F88" s="19" t="str">
        <f t="shared" si="11"/>
        <v/>
      </c>
      <c r="G88" s="19" t="str">
        <f t="shared" si="12"/>
        <v/>
      </c>
      <c r="H88" s="19" t="str">
        <f t="shared" si="13"/>
        <v/>
      </c>
      <c r="I88" s="19" t="str">
        <f t="shared" si="14"/>
        <v/>
      </c>
      <c r="J88" s="19" t="str">
        <f t="shared" si="15"/>
        <v/>
      </c>
      <c r="K88" s="19" t="str">
        <f t="shared" si="16"/>
        <v/>
      </c>
      <c r="L88" s="19" t="str">
        <f t="shared" si="17"/>
        <v/>
      </c>
      <c r="M88" s="19" t="str">
        <f t="shared" si="18"/>
        <v/>
      </c>
      <c r="N88" s="19" t="str">
        <f t="shared" si="19"/>
        <v/>
      </c>
      <c r="O88" s="19" t="str">
        <f t="shared" si="20"/>
        <v/>
      </c>
      <c r="P88" s="19" t="str">
        <f t="shared" si="21"/>
        <v/>
      </c>
      <c r="Q88" s="19" t="str">
        <f t="shared" si="22"/>
        <v/>
      </c>
      <c r="R88" s="19" t="str">
        <f t="shared" si="23"/>
        <v/>
      </c>
      <c r="S88" s="19" t="str">
        <f t="shared" si="24"/>
        <v/>
      </c>
      <c r="T88" s="19" t="str">
        <f t="shared" si="25"/>
        <v/>
      </c>
      <c r="U88" s="19" t="str">
        <f t="shared" si="26"/>
        <v/>
      </c>
    </row>
    <row r="89" spans="3:21" x14ac:dyDescent="0.25">
      <c r="E89" s="19" t="str">
        <f t="shared" si="10"/>
        <v/>
      </c>
      <c r="F89" s="19" t="str">
        <f t="shared" si="11"/>
        <v/>
      </c>
      <c r="G89" s="19" t="str">
        <f t="shared" si="12"/>
        <v/>
      </c>
      <c r="H89" s="19" t="str">
        <f t="shared" si="13"/>
        <v/>
      </c>
      <c r="I89" s="19" t="str">
        <f t="shared" si="14"/>
        <v/>
      </c>
      <c r="J89" s="19" t="str">
        <f t="shared" si="15"/>
        <v/>
      </c>
      <c r="K89" s="19" t="str">
        <f t="shared" si="16"/>
        <v/>
      </c>
      <c r="L89" s="19" t="str">
        <f t="shared" si="17"/>
        <v/>
      </c>
      <c r="M89" s="19" t="str">
        <f t="shared" si="18"/>
        <v/>
      </c>
      <c r="N89" s="19" t="str">
        <f t="shared" si="19"/>
        <v/>
      </c>
      <c r="O89" s="19" t="str">
        <f t="shared" si="20"/>
        <v/>
      </c>
      <c r="P89" s="19" t="str">
        <f t="shared" si="21"/>
        <v/>
      </c>
      <c r="Q89" s="19" t="str">
        <f t="shared" si="22"/>
        <v/>
      </c>
      <c r="R89" s="19" t="str">
        <f t="shared" si="23"/>
        <v/>
      </c>
      <c r="S89" s="19" t="str">
        <f t="shared" si="24"/>
        <v/>
      </c>
      <c r="T89" s="19" t="str">
        <f t="shared" si="25"/>
        <v/>
      </c>
      <c r="U89" s="19" t="str">
        <f t="shared" si="26"/>
        <v/>
      </c>
    </row>
    <row r="90" spans="3:21" x14ac:dyDescent="0.25">
      <c r="C90" s="32" t="s">
        <v>139</v>
      </c>
      <c r="D90" t="s">
        <v>140</v>
      </c>
      <c r="E90" s="19" t="str">
        <f t="shared" si="10"/>
        <v/>
      </c>
      <c r="F90" s="19" t="str">
        <f t="shared" si="11"/>
        <v/>
      </c>
      <c r="G90" s="19" t="str">
        <f t="shared" si="12"/>
        <v/>
      </c>
      <c r="H90" s="19" t="str">
        <f t="shared" si="13"/>
        <v/>
      </c>
      <c r="I90" s="19" t="str">
        <f t="shared" si="14"/>
        <v/>
      </c>
      <c r="J90" s="19" t="str">
        <f t="shared" si="15"/>
        <v/>
      </c>
      <c r="K90" s="19" t="str">
        <f t="shared" si="16"/>
        <v/>
      </c>
      <c r="L90" s="19" t="str">
        <f t="shared" si="17"/>
        <v/>
      </c>
      <c r="M90" s="19" t="str">
        <f t="shared" si="18"/>
        <v/>
      </c>
      <c r="N90" s="19" t="str">
        <f t="shared" si="19"/>
        <v/>
      </c>
      <c r="O90" s="19" t="str">
        <f t="shared" si="20"/>
        <v/>
      </c>
      <c r="P90" s="19" t="str">
        <f t="shared" si="21"/>
        <v/>
      </c>
      <c r="Q90" s="19" t="str">
        <f t="shared" si="22"/>
        <v/>
      </c>
      <c r="R90" s="19" t="str">
        <f t="shared" si="23"/>
        <v/>
      </c>
      <c r="S90" s="19" t="str">
        <f t="shared" si="24"/>
        <v/>
      </c>
      <c r="T90" s="19" t="str">
        <f t="shared" si="25"/>
        <v/>
      </c>
      <c r="U90" s="19" t="str">
        <f t="shared" si="26"/>
        <v/>
      </c>
    </row>
    <row r="91" spans="3:21" ht="3" customHeight="1" x14ac:dyDescent="0.25">
      <c r="E91" s="30"/>
      <c r="F91" s="30"/>
      <c r="G91" s="30"/>
      <c r="H91" s="30"/>
      <c r="I91" s="30"/>
      <c r="J91" s="30"/>
      <c r="K91" s="30"/>
      <c r="L91" s="30"/>
      <c r="M91" s="30"/>
      <c r="N91" s="30"/>
      <c r="O91" s="30"/>
      <c r="P91" s="30"/>
      <c r="Q91" s="30"/>
      <c r="R91" s="30"/>
      <c r="S91" s="30"/>
      <c r="T91" s="30"/>
      <c r="U91" s="30"/>
    </row>
    <row r="92" spans="3:21" x14ac:dyDescent="0.25">
      <c r="E92" s="19" t="str">
        <f>IF(E90="","","résultat :")</f>
        <v/>
      </c>
      <c r="F92" s="19" t="str">
        <f t="shared" ref="F92:U92" si="27">IF(F90="","","résultat :")</f>
        <v/>
      </c>
      <c r="G92" s="19" t="str">
        <f t="shared" si="27"/>
        <v/>
      </c>
      <c r="H92" s="19" t="str">
        <f t="shared" si="27"/>
        <v/>
      </c>
      <c r="I92" s="19" t="str">
        <f t="shared" si="27"/>
        <v/>
      </c>
      <c r="J92" s="19" t="str">
        <f t="shared" si="27"/>
        <v/>
      </c>
      <c r="K92" s="19" t="str">
        <f t="shared" si="27"/>
        <v/>
      </c>
      <c r="L92" s="19" t="str">
        <f t="shared" si="27"/>
        <v/>
      </c>
      <c r="M92" s="19" t="str">
        <f t="shared" si="27"/>
        <v/>
      </c>
      <c r="N92" s="19" t="str">
        <f t="shared" si="27"/>
        <v/>
      </c>
      <c r="O92" s="19" t="str">
        <f t="shared" si="27"/>
        <v/>
      </c>
      <c r="P92" s="19" t="str">
        <f t="shared" si="27"/>
        <v/>
      </c>
      <c r="Q92" s="19" t="str">
        <f t="shared" si="27"/>
        <v/>
      </c>
      <c r="R92" s="19" t="str">
        <f t="shared" si="27"/>
        <v/>
      </c>
      <c r="S92" s="19" t="str">
        <f t="shared" si="27"/>
        <v/>
      </c>
      <c r="T92" s="19" t="str">
        <f t="shared" si="27"/>
        <v/>
      </c>
      <c r="U92" s="19" t="str">
        <f t="shared" si="27"/>
        <v/>
      </c>
    </row>
    <row r="93" spans="3:21" x14ac:dyDescent="0.25">
      <c r="E93" s="31" t="str">
        <f>IF(LEN(AP32)-LEN(SUBSTITUTE(AP32,"E",""))&gt;0,CONCATENATE(LEN(AP32)-LEN(SUBSTITUTE(AP32,"E",""))," extraits complets"),"")</f>
        <v/>
      </c>
      <c r="F93" s="31" t="str">
        <f>IF(LEN(AQ32)-LEN(SUBSTITUTE(AQ32,"E",""))&gt;0,CONCATENATE(LEN(AQ32)-LEN(SUBSTITUTE(AQ32,"E",""))," extraits complets"),"")</f>
        <v/>
      </c>
      <c r="G93" s="31" t="str">
        <f>IF(LEN(AR32)-LEN(SUBSTITUTE(AR32,"E",""))&gt;0,CONCATENATE(LEN(AR32)-LEN(SUBSTITUTE(AR32,"E",""))," extraits complets"),"")</f>
        <v/>
      </c>
      <c r="H93" s="31" t="str">
        <f>IF(LEN(AS32)-LEN(SUBSTITUTE(AS32,"E",""))&gt;0,CONCATENATE(LEN(AS32)-LEN(SUBSTITUTE(AS32,"E",""))," extraits complets"),"")</f>
        <v/>
      </c>
      <c r="I93" s="31" t="str">
        <f>IF(LEN(AT32)-LEN(SUBSTITUTE(AT32,"E",""))&gt;0,CONCATENATE(LEN(AT32)-LEN(SUBSTITUTE(AT32,"E",""))," extraits complets"),"")</f>
        <v/>
      </c>
      <c r="J93" s="31" t="str">
        <f>IF(LEN(AU32)-LEN(SUBSTITUTE(AU32,"E",""))&gt;0,CONCATENATE(LEN(AU32)-LEN(SUBSTITUTE(AU32,"E",""))," extraits complets"),"")</f>
        <v/>
      </c>
      <c r="K93" s="31" t="str">
        <f>IF(LEN(AV32)-LEN(SUBSTITUTE(AV32,"E",""))&gt;0,CONCATENATE(LEN(AV32)-LEN(SUBSTITUTE(AV32,"E",""))," extraits complets"),"")</f>
        <v/>
      </c>
      <c r="L93" s="31" t="str">
        <f>IF(LEN(AW32)-LEN(SUBSTITUTE(AW32,"E",""))&gt;0,CONCATENATE(LEN(AW32)-LEN(SUBSTITUTE(AW32,"E",""))," extraits complets"),"")</f>
        <v/>
      </c>
      <c r="M93" s="31" t="str">
        <f>IF(LEN(AX32)-LEN(SUBSTITUTE(AX32,"E",""))&gt;0,CONCATENATE(LEN(AX32)-LEN(SUBSTITUTE(AX32,"E",""))," extraits complets"),"")</f>
        <v/>
      </c>
      <c r="N93" s="31" t="str">
        <f>IF(LEN(AY32)-LEN(SUBSTITUTE(AY32,"E",""))&gt;0,CONCATENATE(LEN(AY32)-LEN(SUBSTITUTE(AY32,"E",""))," extraits complets"),"")</f>
        <v/>
      </c>
      <c r="O93" s="31" t="str">
        <f>IF(LEN(AZ32)-LEN(SUBSTITUTE(AZ32,"E",""))&gt;0,CONCATENATE(LEN(AZ32)-LEN(SUBSTITUTE(AZ32,"E",""))," extraits complets"),"")</f>
        <v/>
      </c>
      <c r="P93" s="31" t="str">
        <f>IF(LEN(BA32)-LEN(SUBSTITUTE(BA32,"E",""))&gt;0,CONCATENATE(LEN(BA32)-LEN(SUBSTITUTE(BA32,"E",""))," extraits complets"),"")</f>
        <v/>
      </c>
      <c r="Q93" s="31" t="str">
        <f>IF(LEN(BB32)-LEN(SUBSTITUTE(BB32,"E",""))&gt;0,CONCATENATE(LEN(BB32)-LEN(SUBSTITUTE(BB32,"E",""))," extraits complets"),"")</f>
        <v/>
      </c>
      <c r="R93" s="31" t="str">
        <f>IF(LEN(BC32)-LEN(SUBSTITUTE(BC32,"E",""))&gt;0,CONCATENATE(LEN(BC32)-LEN(SUBSTITUTE(BC32,"E",""))," extraits complets"),"")</f>
        <v/>
      </c>
      <c r="S93" s="31" t="str">
        <f>IF(LEN(BD32)-LEN(SUBSTITUTE(BD32,"E",""))&gt;0,CONCATENATE(LEN(BD32)-LEN(SUBSTITUTE(BD32,"E",""))," extraits complets"),"")</f>
        <v/>
      </c>
      <c r="T93" s="31" t="str">
        <f>IF(LEN(BE32)-LEN(SUBSTITUTE(BE32,"E",""))&gt;0,CONCATENATE(LEN(BE32)-LEN(SUBSTITUTE(BE32,"E",""))," extraits complets"),"")</f>
        <v/>
      </c>
      <c r="U93" s="31" t="str">
        <f>IF(LEN(BF32)-LEN(SUBSTITUTE(BF32,"E",""))&gt;0,CONCATENATE(LEN(BF32)-LEN(SUBSTITUTE(BF32,"E",""))," extraits complets"),"")</f>
        <v/>
      </c>
    </row>
    <row r="94" spans="3:21" x14ac:dyDescent="0.25">
      <c r="E94" s="31" t="str">
        <f>IF(E93="",IF(LEN(AP32)-LEN(SUBSTITUTE(AP32,"A",""))&gt;0,CONCATENATE(LEN(AP32)-LEN(SUBSTITUTE(AP32,"A",""))," artistes"),""),IF(LEN(AP32)-LEN(SUBSTITUTE(AP32,"A",""))&gt;0,CONCATENATE("+ ",LEN(AP32)-LEN(SUBSTITUTE(AP32,"A",""))," artistes"),""))</f>
        <v/>
      </c>
      <c r="F94" s="31" t="str">
        <f t="shared" ref="F94:U94" si="28">IF(F93="",IF(LEN(AQ32)-LEN(SUBSTITUTE(AQ32,"A",""))&gt;0,CONCATENATE(LEN(AQ32)-LEN(SUBSTITUTE(AQ32,"A",""))," artistes"),""),IF(LEN(AQ32)-LEN(SUBSTITUTE(AQ32,"A",""))&gt;0,CONCATENATE("+ ",LEN(AQ32)-LEN(SUBSTITUTE(AQ32,"A",""))," artistes"),""))</f>
        <v/>
      </c>
      <c r="G94" s="31" t="str">
        <f t="shared" si="28"/>
        <v/>
      </c>
      <c r="H94" s="31" t="str">
        <f t="shared" si="28"/>
        <v/>
      </c>
      <c r="I94" s="31" t="str">
        <f t="shared" si="28"/>
        <v/>
      </c>
      <c r="J94" s="31" t="str">
        <f t="shared" si="28"/>
        <v/>
      </c>
      <c r="K94" s="31" t="str">
        <f t="shared" si="28"/>
        <v/>
      </c>
      <c r="L94" s="31" t="str">
        <f t="shared" si="28"/>
        <v/>
      </c>
      <c r="M94" s="31" t="str">
        <f t="shared" si="28"/>
        <v/>
      </c>
      <c r="N94" s="31" t="str">
        <f t="shared" si="28"/>
        <v/>
      </c>
      <c r="O94" s="31" t="str">
        <f t="shared" si="28"/>
        <v/>
      </c>
      <c r="P94" s="31" t="str">
        <f t="shared" si="28"/>
        <v/>
      </c>
      <c r="Q94" s="31" t="str">
        <f t="shared" si="28"/>
        <v/>
      </c>
      <c r="R94" s="31" t="str">
        <f t="shared" si="28"/>
        <v/>
      </c>
      <c r="S94" s="31" t="str">
        <f t="shared" si="28"/>
        <v/>
      </c>
      <c r="T94" s="31" t="str">
        <f t="shared" si="28"/>
        <v/>
      </c>
      <c r="U94" s="31" t="str">
        <f t="shared" si="28"/>
        <v/>
      </c>
    </row>
    <row r="95" spans="3:21" x14ac:dyDescent="0.25">
      <c r="E95" s="31" t="str">
        <f>IF(AND(E93="",E94=""),IF(LEN(AP32)-LEN(SUBSTITUTE(AP32,"T",""))&gt;0,CONCATENATE(LEN(AP32)-LEN(SUBSTITUTE(AP32,"T",""))," titres"),""),IF(LEN(AP32)-LEN(SUBSTITUTE(AP32,"T",""))&gt;0,CONCATENATE("+ ",LEN(AP32)-LEN(SUBSTITUTE(AP32,"T",""))," titres"),""))</f>
        <v/>
      </c>
      <c r="F95" s="31" t="str">
        <f t="shared" ref="F95:U95" si="29">IF(AND(F93="",F94=""),IF(LEN(AQ32)-LEN(SUBSTITUTE(AQ32,"T",""))&gt;0,CONCATENATE(LEN(AQ32)-LEN(SUBSTITUTE(AQ32,"T",""))," titres"),""),IF(LEN(AQ32)-LEN(SUBSTITUTE(AQ32,"T",""))&gt;0,CONCATENATE("+ ",LEN(AQ32)-LEN(SUBSTITUTE(AQ32,"T",""))," titres"),""))</f>
        <v/>
      </c>
      <c r="G95" s="31" t="str">
        <f t="shared" si="29"/>
        <v/>
      </c>
      <c r="H95" s="31" t="str">
        <f t="shared" si="29"/>
        <v/>
      </c>
      <c r="I95" s="31" t="str">
        <f t="shared" si="29"/>
        <v/>
      </c>
      <c r="J95" s="31" t="str">
        <f t="shared" si="29"/>
        <v/>
      </c>
      <c r="K95" s="31" t="str">
        <f t="shared" si="29"/>
        <v/>
      </c>
      <c r="L95" s="31" t="str">
        <f t="shared" si="29"/>
        <v/>
      </c>
      <c r="M95" s="31" t="str">
        <f t="shared" si="29"/>
        <v/>
      </c>
      <c r="N95" s="31" t="str">
        <f t="shared" si="29"/>
        <v/>
      </c>
      <c r="O95" s="31" t="str">
        <f t="shared" si="29"/>
        <v/>
      </c>
      <c r="P95" s="31" t="str">
        <f t="shared" si="29"/>
        <v/>
      </c>
      <c r="Q95" s="31" t="str">
        <f t="shared" si="29"/>
        <v/>
      </c>
      <c r="R95" s="31" t="str">
        <f t="shared" si="29"/>
        <v/>
      </c>
      <c r="S95" s="31" t="str">
        <f t="shared" si="29"/>
        <v/>
      </c>
      <c r="T95" s="31" t="str">
        <f t="shared" si="29"/>
        <v/>
      </c>
      <c r="U95" s="31" t="str">
        <f t="shared" si="29"/>
        <v/>
      </c>
    </row>
    <row r="96" spans="3:21" x14ac:dyDescent="0.25">
      <c r="E96" s="31" t="str">
        <f>IF(E90="","",CONCATENATE("total = ",E33," points"))</f>
        <v/>
      </c>
      <c r="F96" s="31" t="str">
        <f t="shared" ref="F96:U96" si="30">IF(F90="","",CONCATENATE("total = ",F33," points"))</f>
        <v/>
      </c>
      <c r="G96" s="31" t="str">
        <f t="shared" si="30"/>
        <v/>
      </c>
      <c r="H96" s="31" t="str">
        <f t="shared" si="30"/>
        <v/>
      </c>
      <c r="I96" s="31" t="str">
        <f t="shared" si="30"/>
        <v/>
      </c>
      <c r="J96" s="31" t="str">
        <f t="shared" si="30"/>
        <v/>
      </c>
      <c r="K96" s="31" t="str">
        <f t="shared" si="30"/>
        <v/>
      </c>
      <c r="L96" s="31" t="str">
        <f t="shared" si="30"/>
        <v/>
      </c>
      <c r="M96" s="31" t="str">
        <f t="shared" si="30"/>
        <v/>
      </c>
      <c r="N96" s="31" t="str">
        <f t="shared" si="30"/>
        <v/>
      </c>
      <c r="O96" s="31" t="str">
        <f t="shared" si="30"/>
        <v/>
      </c>
      <c r="P96" s="31" t="str">
        <f t="shared" si="30"/>
        <v/>
      </c>
      <c r="Q96" s="31" t="str">
        <f t="shared" si="30"/>
        <v/>
      </c>
      <c r="R96" s="31" t="str">
        <f t="shared" si="30"/>
        <v/>
      </c>
      <c r="S96" s="31" t="str">
        <f t="shared" si="30"/>
        <v/>
      </c>
      <c r="T96" s="31" t="str">
        <f t="shared" si="30"/>
        <v/>
      </c>
      <c r="U96" s="31" t="str">
        <f t="shared" si="30"/>
        <v/>
      </c>
    </row>
  </sheetData>
  <mergeCells count="4">
    <mergeCell ref="V1:AL1"/>
    <mergeCell ref="AP1:BF1"/>
    <mergeCell ref="W35:X35"/>
    <mergeCell ref="A33:C33"/>
  </mergeCells>
  <conditionalFormatting sqref="S2:U32">
    <cfRule type="containsText" dxfId="10" priority="14" operator="containsText" text="T+A">
      <formula>NOT(ISERROR(SEARCH("T+A",S2)))</formula>
    </cfRule>
    <cfRule type="containsText" dxfId="9" priority="16" operator="containsText" text="A+T">
      <formula>NOT(ISERROR(SEARCH("A+T",S2)))</formula>
    </cfRule>
    <cfRule type="cellIs" dxfId="8" priority="17" operator="equal">
      <formula>"E"</formula>
    </cfRule>
    <cfRule type="cellIs" dxfId="7" priority="18" operator="equal">
      <formula>"T"</formula>
    </cfRule>
    <cfRule type="cellIs" dxfId="6" priority="19" operator="equal">
      <formula>"A"</formula>
    </cfRule>
  </conditionalFormatting>
  <conditionalFormatting sqref="AN2 A2:A32 S2:AM32">
    <cfRule type="expression" dxfId="5" priority="15">
      <formula>IF($AM2=0,TRUE,FALSE)</formula>
    </cfRule>
  </conditionalFormatting>
  <conditionalFormatting sqref="D51:D53">
    <cfRule type="colorScale" priority="13">
      <colorScale>
        <cfvo type="min"/>
        <cfvo type="percentile" val="50"/>
        <cfvo type="max"/>
        <color rgb="FF63BE7B"/>
        <color rgb="FFFFEB84"/>
        <color rgb="FFF8696B"/>
      </colorScale>
    </cfRule>
  </conditionalFormatting>
  <conditionalFormatting sqref="E51:E53">
    <cfRule type="colorScale" priority="12">
      <colorScale>
        <cfvo type="min"/>
        <cfvo type="percentile" val="50"/>
        <cfvo type="max"/>
        <color rgb="FF63BE7B"/>
        <color rgb="FFFFEB84"/>
        <color rgb="FFF8696B"/>
      </colorScale>
    </cfRule>
  </conditionalFormatting>
  <conditionalFormatting sqref="E51:E53">
    <cfRule type="colorScale" priority="11">
      <colorScale>
        <cfvo type="min"/>
        <cfvo type="percentile" val="50"/>
        <cfvo type="max"/>
        <color rgb="FF63BE7B"/>
        <color rgb="FFFFEB84"/>
        <color rgb="FFF8696B"/>
      </colorScale>
    </cfRule>
  </conditionalFormatting>
  <conditionalFormatting sqref="E2:R32">
    <cfRule type="containsText" dxfId="4" priority="7" operator="containsText" text="A+T">
      <formula>NOT(ISERROR(SEARCH("A+T",E2)))</formula>
    </cfRule>
    <cfRule type="cellIs" dxfId="3" priority="8" operator="equal">
      <formula>"E"</formula>
    </cfRule>
    <cfRule type="cellIs" dxfId="2" priority="9" operator="equal">
      <formula>"T"</formula>
    </cfRule>
    <cfRule type="cellIs" dxfId="1" priority="10" operator="equal">
      <formula>"A"</formula>
    </cfRule>
  </conditionalFormatting>
  <conditionalFormatting sqref="B2:R32">
    <cfRule type="expression" dxfId="0" priority="6">
      <formula>IF($AM2=0,TRUE,FALSE)</formula>
    </cfRule>
  </conditionalFormatting>
  <conditionalFormatting sqref="D37:D49">
    <cfRule type="colorScale" priority="5">
      <colorScale>
        <cfvo type="min"/>
        <cfvo type="percentile" val="50"/>
        <cfvo type="max"/>
        <color rgb="FF63BE7B"/>
        <color rgb="FFFFEB84"/>
        <color rgb="FFF8696B"/>
      </colorScale>
    </cfRule>
  </conditionalFormatting>
  <conditionalFormatting sqref="D50">
    <cfRule type="colorScale" priority="4">
      <colorScale>
        <cfvo type="min"/>
        <cfvo type="percentile" val="50"/>
        <cfvo type="max"/>
        <color rgb="FF63BE7B"/>
        <color rgb="FFFFEB84"/>
        <color rgb="FFF8696B"/>
      </colorScale>
    </cfRule>
  </conditionalFormatting>
  <conditionalFormatting sqref="E37:E49">
    <cfRule type="colorScale" priority="3">
      <colorScale>
        <cfvo type="min"/>
        <cfvo type="percentile" val="50"/>
        <cfvo type="max"/>
        <color rgb="FF63BE7B"/>
        <color rgb="FFFFEB84"/>
        <color rgb="FFF8696B"/>
      </colorScale>
    </cfRule>
  </conditionalFormatting>
  <conditionalFormatting sqref="E50">
    <cfRule type="colorScale" priority="2">
      <colorScale>
        <cfvo type="min"/>
        <cfvo type="percentile" val="50"/>
        <cfvo type="max"/>
        <color rgb="FF63BE7B"/>
        <color rgb="FFFFEB84"/>
        <color rgb="FFF8696B"/>
      </colorScale>
    </cfRule>
  </conditionalFormatting>
  <conditionalFormatting sqref="E37:E50">
    <cfRule type="colorScale" priority="1">
      <colorScale>
        <cfvo type="min"/>
        <cfvo type="percentile" val="50"/>
        <cfvo type="max"/>
        <color rgb="FF63BE7B"/>
        <color rgb="FFFFEB84"/>
        <color rgb="FFF8696B"/>
      </colorScale>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2</vt:i4>
      </vt:variant>
    </vt:vector>
  </HeadingPairs>
  <TitlesOfParts>
    <vt:vector size="5" baseType="lpstr">
      <vt:lpstr>brouillon</vt:lpstr>
      <vt:lpstr>BT metal 1 (exemple)</vt:lpstr>
      <vt:lpstr>votre BT ici !</vt:lpstr>
      <vt:lpstr>'BT metal 1 (exemple)'!BT_1</vt:lpstr>
      <vt:lpstr>'votre BT ici !'!BT_1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FtY</dc:creator>
  <cp:lastModifiedBy>FtY</cp:lastModifiedBy>
  <dcterms:created xsi:type="dcterms:W3CDTF">2019-06-15T10:57:40Z</dcterms:created>
  <dcterms:modified xsi:type="dcterms:W3CDTF">2019-06-29T20:47:13Z</dcterms:modified>
</cp:coreProperties>
</file>